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89" i="1" l="1"/>
  <c r="G385" i="1"/>
  <c r="G381" i="1"/>
  <c r="G377" i="1"/>
  <c r="G373" i="1"/>
  <c r="G369" i="1"/>
  <c r="G365" i="1"/>
  <c r="G361" i="1"/>
  <c r="G357" i="1"/>
  <c r="G353" i="1"/>
  <c r="G349" i="1"/>
  <c r="G345" i="1"/>
  <c r="G341" i="1"/>
  <c r="G337" i="1"/>
  <c r="G329" i="1"/>
  <c r="G325" i="1"/>
  <c r="G321" i="1"/>
  <c r="G313" i="1"/>
  <c r="G309" i="1"/>
  <c r="G305" i="1"/>
  <c r="G301" i="1"/>
  <c r="G293" i="1"/>
  <c r="G289" i="1"/>
  <c r="G285" i="1"/>
  <c r="G281" i="1"/>
  <c r="G273" i="1"/>
  <c r="G269" i="1"/>
  <c r="G265" i="1"/>
  <c r="G261" i="1"/>
  <c r="G257" i="1"/>
  <c r="G253" i="1"/>
  <c r="G249" i="1"/>
  <c r="G245" i="1"/>
  <c r="G241" i="1"/>
  <c r="G233" i="1"/>
  <c r="G229" i="1"/>
  <c r="G225" i="1"/>
  <c r="G221" i="1"/>
  <c r="G217" i="1"/>
  <c r="G213" i="1"/>
  <c r="G209" i="1"/>
  <c r="G205" i="1"/>
  <c r="G201" i="1"/>
  <c r="G197" i="1"/>
  <c r="G193" i="1"/>
  <c r="G189" i="1"/>
  <c r="G185" i="1"/>
  <c r="G181" i="1"/>
  <c r="G177" i="1"/>
  <c r="G173" i="1"/>
  <c r="G169" i="1"/>
  <c r="G165" i="1"/>
  <c r="G161" i="1"/>
  <c r="G157" i="1"/>
  <c r="G153" i="1"/>
  <c r="G149" i="1"/>
  <c r="G145" i="1"/>
  <c r="G141" i="1"/>
  <c r="G137" i="1"/>
  <c r="G133" i="1"/>
  <c r="G129" i="1"/>
  <c r="G125" i="1"/>
  <c r="G121" i="1"/>
  <c r="G117" i="1"/>
  <c r="G113" i="1"/>
  <c r="G109" i="1"/>
  <c r="G105" i="1"/>
  <c r="G97" i="1"/>
  <c r="G93" i="1"/>
  <c r="G89" i="1"/>
  <c r="G85" i="1"/>
  <c r="G81" i="1"/>
  <c r="G77" i="1"/>
  <c r="G73" i="1"/>
  <c r="G69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394" i="1" s="1"/>
  <c r="G395" i="1" l="1"/>
  <c r="G396" i="1" s="1"/>
  <c r="G397" i="1" l="1"/>
  <c r="G398" i="1" s="1"/>
</calcChain>
</file>

<file path=xl/sharedStrings.xml><?xml version="1.0" encoding="utf-8"?>
<sst xmlns="http://schemas.openxmlformats.org/spreadsheetml/2006/main" count="285" uniqueCount="169">
  <si>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</si>
  <si>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</si>
  <si>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</si>
  <si>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</si>
  <si>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</si>
  <si>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</si>
  <si>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 xml:space="preserve">Շինվերանորոգման ³ßË³ï³ÝùÝ»ñ  </t>
  </si>
  <si>
    <t>P23-163</t>
  </si>
  <si>
    <t xml:space="preserve"> ö³Ûï» Ñ³ï³ÏÝ»ñÇ ù³Ý¹áõÙ, É³·³Ý»ñÇ Ñ»ï ÙÇ³ëÇÝ   180մ2</t>
  </si>
  <si>
    <t>P23-172</t>
  </si>
  <si>
    <t xml:space="preserve">ö³Ûï» å³ïáõÑ³ÝÝ»ñÇ ù³Ý¹áõÙ պատուհանագոգերով </t>
  </si>
  <si>
    <t>P23-174</t>
  </si>
  <si>
    <t xml:space="preserve">ö³Ûï» ¹éÝ»ñÇ ù³Ý¹áõÙ </t>
  </si>
  <si>
    <t>P14-320</t>
  </si>
  <si>
    <t>Հին ն»ñÏÇ Ù³ùñáõÙ å³ï»ñÇó</t>
  </si>
  <si>
    <t>Հին ն»ñÏÇ Ù³ùñáõÙ å³ï»ñÇó Ñ-4.0 Ù μ³ñÓñ</t>
  </si>
  <si>
    <t>Հին Ü»ñÏÇ Ù³ùñáõÙ ³é³ëï³ÕÇó</t>
  </si>
  <si>
    <t>Հին ն»ñÏÇ Ù³ùñáõÙ ³é³ëï³ÕÇó, Ï»ëáÝ³ÛÇÝ Í³ÍÏÇ</t>
  </si>
  <si>
    <t>շուկա</t>
  </si>
  <si>
    <t>Þí»¹³Ï³Ý å³ïÇ ³å³ÙáÝï³ÅáõÙ պահպանումով</t>
  </si>
  <si>
    <t>հատ</t>
  </si>
  <si>
    <t>P17-140</t>
  </si>
  <si>
    <t>æ»éáõóÙ³Ý Ù³ñïÏáóÝ»ñÇ
³å³ÙáÝï³ÅáõÙ պահպանումով</t>
  </si>
  <si>
    <t xml:space="preserve">E9-34                           գ-0,6                                     գ-0,7            </t>
  </si>
  <si>
    <t>Ø»ï³Õ³Ï³Ý-å³ïáõÑ³Ý íÇïñ³ÅÝ»ñÇ
³å³ÙáÝï³ÅáõÙ</t>
  </si>
  <si>
    <t>P23-151</t>
  </si>
  <si>
    <t>ØÇçÝáñÙÝ»ñÇ ù³Ý¹áõÙ 100 ÙÙ     1.2մ3</t>
  </si>
  <si>
    <t xml:space="preserve">C310 -4           տ.մ.կ.29                    </t>
  </si>
  <si>
    <t>Պիտանի նյութերի դուրս բերում տարածքից ,բարձում ձեռքով ա/ինքնաթափ մեքենաների վրա և տեղափոխում 4կմ հեռավորության վրա պահեստային տարածքներ</t>
  </si>
  <si>
    <t>տն</t>
  </si>
  <si>
    <t xml:space="preserve">Շինաղբի հավաքում,դուրս բերում տարածքից,բարձում ձեռքով ա/ինքնաթափ մեքենաների վրա և տեղափոխում 4կմ հեռավորության վրա </t>
  </si>
  <si>
    <t>ØÇçÝáñÙÝ»ñ</t>
  </si>
  <si>
    <t>E8-169</t>
  </si>
  <si>
    <t>ØÇçÝáñÙÝ»ñÇ Çñ³Ï³Ý³óáõÙ Ã»Ã»õ³µ»ïáÝ» µÉáÏ»ñÇó 10ëÙ Ñ³ëïáõÃÛ³Ùµ</t>
  </si>
  <si>
    <t>E8-150</t>
  </si>
  <si>
    <t>ä»Ù½³µÉáÏÇ ß³ñí³ÍùÇ Ù»ç Ã»Ã¨ µ»ïáÝÇ Çñ³Ï³Ý³óáõÙ B7.5 ¹³ëÇ µ»ïáÝáí</t>
  </si>
  <si>
    <t>ËÙ</t>
  </si>
  <si>
    <t>E6-255</t>
  </si>
  <si>
    <t>ØÇçÝáñÙ³ÛÇÝ µÉáÏ»ñÇ »õ ÏáÝëïñáõÏóÇ³Ý»ñÇ ÙÇç»õ, Ï³ñ³ÝÝ»éáõÙ ÷ñ÷ñ³åÉ³ëïÇ ï»Õ³¹ñáõÙ 100x20ÙÙ ã³÷»ñÇ</t>
  </si>
  <si>
    <t>·Ù</t>
  </si>
  <si>
    <t>ÞáõÏ³</t>
  </si>
  <si>
    <t>²ÝÏÛáõÝ³Ï È150ÙÙ 10 Ñ³ï</t>
  </si>
  <si>
    <t>Ï·</t>
  </si>
  <si>
    <t>ö8 A500c</t>
  </si>
  <si>
    <t>E6-170</t>
  </si>
  <si>
    <t>º/µ ÙÇ³ÓáõÛÉ µ³ñ³íáñÝ»ñÇ å³ïñ³ëïáõÙ B15 ¹³ëÇ µ»ïáÝÇó</t>
  </si>
  <si>
    <t>ßáõÏ³</t>
  </si>
  <si>
    <t>²Ùñ³Ý ö12 A500C 2 Ñ³ï È1700</t>
  </si>
  <si>
    <t>²Ùñ³Ý ö6AC 11 Ñ³ï</t>
  </si>
  <si>
    <t>Շին.վերանորոգման ³ßË³ï³ÝùÝ»ñ</t>
  </si>
  <si>
    <t>Մ»ï³åÉ³ëï» սպիտակ 60մմ հաստ.դռների տեղադրում</t>
  </si>
  <si>
    <t>Մ»ï³åÉ³ëï» սպիտակ 60մմ հաստ.ապակեփաթեթով 4+4 դռների տեղադրում</t>
  </si>
  <si>
    <t xml:space="preserve">Ալյումինե  60մմ հաստ.ջերմակամրջակով դռների տեղադրում </t>
  </si>
  <si>
    <t>Մ»ï³åÉ³ëï» բլոկով սպիտակ 60մմ հաստ.ապակեփաթեթով 4+4 մմ պատուհանների տեղադրում /µ³óíáÕ/</t>
  </si>
  <si>
    <t>Մ»ï³åÉ³ëï» բլոկով սպիտակ 60մմ հաստ.ապակեփաթեթով 4+4 մմ պատուհանների տեղադրում /չµ³óíáÕ/</t>
  </si>
  <si>
    <t xml:space="preserve">E10-102            </t>
  </si>
  <si>
    <t>Պլաստմասե սպիտակ պատուհանագոգերի տեղադրում 300մմ լայնությամբ</t>
  </si>
  <si>
    <t xml:space="preserve"> Պատուհանագոգ É³ÛÝáõÃÛáõÝÁ 300ÙÙ արժեքը</t>
  </si>
  <si>
    <t xml:space="preserve">·ÍÙ </t>
  </si>
  <si>
    <t xml:space="preserve">E9-123            </t>
  </si>
  <si>
    <t>50x50x5մմ L=10800մմ անկյունակներից և ցանցից /ֆուտբոլի դարպասի ցանց/ պատուհանների ցանցի պատրաստում և տեղադրում 8հատ</t>
  </si>
  <si>
    <t>50x50x5մմ անկյունակի արժեքը</t>
  </si>
  <si>
    <t>Ցանց /ֆուտբոլի դարպասի ցանց/ արժեքը</t>
  </si>
  <si>
    <t>Խարսխող դյուբել Փ6մմ,L=10մմ</t>
  </si>
  <si>
    <t>P23-48</t>
  </si>
  <si>
    <t>Փ6մմ անցքերի շաղափում</t>
  </si>
  <si>
    <t>E33-82</t>
  </si>
  <si>
    <t>Մետաղական մասերի յուղաներկում երկու անգամ</t>
  </si>
  <si>
    <t>P11-98</t>
  </si>
  <si>
    <t>Արտաքին շեպերի ց/ավազե լավորակ սվաղ</t>
  </si>
  <si>
    <t>P11-57</t>
  </si>
  <si>
    <t>Պատերի գաջի սվաղի վերանորոգում</t>
  </si>
  <si>
    <t>P11-64</t>
  </si>
  <si>
    <t>Առաստաղների գաջի սվաղի վերանորոգում</t>
  </si>
  <si>
    <t>P11-188</t>
  </si>
  <si>
    <t>Շեպերի գաջի սվաղ</t>
  </si>
  <si>
    <t>E15-275</t>
  </si>
  <si>
    <t>Պատերի քսահարթեցում գիպսոնիտով</t>
  </si>
  <si>
    <t>E15-276</t>
  </si>
  <si>
    <t>Առաստաղների քսահարթեցում գիպսոնիտով</t>
  </si>
  <si>
    <t>Պատերի լավորակ յուղաներկում                 հ-1,5մ</t>
  </si>
  <si>
    <t>P14-418</t>
  </si>
  <si>
    <t>Պատերի և շեպերի  լավորակ ներկում  լատեքսային ներկով համատարած մածկապատումով /617.6+14.8/</t>
  </si>
  <si>
    <t>P14-419</t>
  </si>
  <si>
    <t>Առաստաղների   լավորոկ ներկում   լատեքսային ներկով  համատարած մածկապատումով</t>
  </si>
  <si>
    <t>Կողավոր ծածկի  սալի լավորոկ ներկում   լատեքսային ներկով  համատարած մածկապատումով</t>
  </si>
  <si>
    <t>E11-55                              E11-56                                   գ-10</t>
  </si>
  <si>
    <t xml:space="preserve">Հատակների ց»Ù»Ýï-ավազե  Ñ³ñÃ»óÝáÕ ß»ñïÇ Çñ³Ï³Ý³óáõÙ  70մմ հաստ                                           </t>
  </si>
  <si>
    <t>E11-221</t>
  </si>
  <si>
    <t xml:space="preserve">Մամլոգրանիտե 600x600մմ ë³ÉÇÏÝ»ñáí հատակների պատրաստում   </t>
  </si>
  <si>
    <t>E11-91                    E11-201                 կիրառելի</t>
  </si>
  <si>
    <t xml:space="preserve">ìÇÝÇÉ Ñ³ï³ÏÇ Çñ³Ï³Ý³óáõÙ </t>
  </si>
  <si>
    <t>E11-273</t>
  </si>
  <si>
    <t xml:space="preserve">Պլաստմասե շրիշակների տեղադրում                                                 հ-70մմ </t>
  </si>
  <si>
    <t>գմ</t>
  </si>
  <si>
    <t>E15-6</t>
  </si>
  <si>
    <t>Մամլոգրանիտե 600x600մմ ë³ÉÇÏÝ»ñáí,H= 100մմ շրիշակների իրականացում  36,2գմ</t>
  </si>
  <si>
    <t>E 8-194</t>
  </si>
  <si>
    <t>Ներքին աշխատանքների համար գույքային տախտակամածի պատրաստում և քանդում</t>
  </si>
  <si>
    <t>E 15-647</t>
  </si>
  <si>
    <t>Þí»¹³Ï³Ý å³ïÇ É³ù³å³ïáõÙ</t>
  </si>
  <si>
    <t>Þí»¹³Ï³Ý å³ïÇ ÙáÝï³ÅáõÙ օգտագործելով պահպանվածը</t>
  </si>
  <si>
    <t>E 27-245</t>
  </si>
  <si>
    <t>Ø³ñ½³¹³ÑÉÇ×Ç Ñ³ï³ÏÇ ·Í³ÝßáõÙ , 80 ÙÙ É³ÛÝáõÃÛ³Ùբ</t>
  </si>
  <si>
    <t>կմ</t>
  </si>
  <si>
    <t>E 18-112</t>
  </si>
  <si>
    <t>æ»éáõóÙ³Ý Ù³ñïÏáóÝ»ñÇ
ÙáÝï³ÅáõÙ օգտագործելով պահպանվածը</t>
  </si>
  <si>
    <t>´³ëÏ»ïբáÉÇ í³Ñ³Ý³Ï 2հատ</t>
  </si>
  <si>
    <t>P25-18</t>
  </si>
  <si>
    <t>äáÕå³ï» էլեմենտների ÙáÝï³ÅáõÙ</t>
  </si>
  <si>
    <t>äáÕå³ï» ուղղանկյուն ËáÕáí³Ï
90*90*2,5</t>
  </si>
  <si>
    <t>մ</t>
  </si>
  <si>
    <t>äáÕå³ï» ù³é³ÏáõëÇ ËáÕáí³Ï
100*100*3</t>
  </si>
  <si>
    <t>äáÕå³ï» անկյունակ 40*40*4</t>
  </si>
  <si>
    <t>äáÕå³ï» անկյունակ 50*50*5</t>
  </si>
  <si>
    <t>äáÕå³ï» թիթեղ 150*150*4</t>
  </si>
  <si>
    <t>կգ</t>
  </si>
  <si>
    <t>äáÕå³ï» խողովակ
Փ133*4</t>
  </si>
  <si>
    <t>´³ëïÏ»µáÉÇ ½³ÙµÛáõÕ</t>
  </si>
  <si>
    <t>üáõïբáÉÇ ¹³ñå³ë 3x2, 2հատ</t>
  </si>
  <si>
    <t>äáÕå³ï» խողովակների ÙáÝï³ÅáõÙ</t>
  </si>
  <si>
    <t>äáÕå³ï» ù³é³ÏáõëÇ ËáÕáí³Ï
80*80*2</t>
  </si>
  <si>
    <t>¸³ñå³ëÇ ó³Ýó</t>
  </si>
  <si>
    <t>ìáÉ»ÛբáÉÇ ó³Ýó 1հատ</t>
  </si>
  <si>
    <t xml:space="preserve">äáÕå³ï»  ËáÕáí³Ï 57x3
</t>
  </si>
  <si>
    <t>ìáÉ»ÛբáÉÇ ó³Ýó</t>
  </si>
  <si>
    <t>ê³Éí³Íù</t>
  </si>
  <si>
    <t>E27-173                       E27-174               գ-2</t>
  </si>
  <si>
    <t>Բազալտե խճի շերտի պատրաստում                                       հ-10սմ</t>
  </si>
  <si>
    <t>E6-1</t>
  </si>
  <si>
    <t>´»ïáÝե շերտի պատրաստում  B15 ¹³ëÇ  բետոնից 100 ÙÙ հաստ,</t>
  </si>
  <si>
    <t>մ3</t>
  </si>
  <si>
    <t>E27-78</t>
  </si>
  <si>
    <t>´»ïáÝ» »½ñ³ù³ñ 150*300մմ տեղադրում բետոնե հիմքով</t>
  </si>
  <si>
    <t xml:space="preserve">E17-28      </t>
  </si>
  <si>
    <t>Ü»ñùÇÝ էլեկտրալուսավորություն</t>
  </si>
  <si>
    <t>8-612-5</t>
  </si>
  <si>
    <t>Պլաստմասե վահանակ 6 ավտոմատ անջատիչների համար</t>
  </si>
  <si>
    <t>Ñ³ï</t>
  </si>
  <si>
    <t>8-525-1</t>
  </si>
  <si>
    <t xml:space="preserve">²íïáÙ³ï ³Ýç³ïÇã եռ³µ»õ»é 25²    </t>
  </si>
  <si>
    <t xml:space="preserve">²íïáÙ³ï ³Ýç³ïÇã մի³µ»õ»é 16²    </t>
  </si>
  <si>
    <t>8-599-1</t>
  </si>
  <si>
    <t xml:space="preserve">Èáõë³ïáõ առաստաղային 2x36íï ÉÛáõÙÇÝ»ëó»Ýï³ÛÇÝ É³Ùåáí </t>
  </si>
  <si>
    <t>Èáõë³ïáõ առաստաղային 2x36íï ÉÛáõÙÇÝ»ëó»Ýï³ÛÇÝ É³Ùåáí /պաշտպանված/</t>
  </si>
  <si>
    <t>8-603-1</t>
  </si>
  <si>
    <t xml:space="preserve">Èáõë³ïáõ պատի 1x100íï ßÇÏ³óÙ³Ý É³Ùåáí </t>
  </si>
  <si>
    <t xml:space="preserve">Èáõë³ïáõ առաստաղային 1x100íï ßÇÏ³óÙ³Ý É³Ùåáí </t>
  </si>
  <si>
    <t>8-591-9</t>
  </si>
  <si>
    <t>²Ýç³ïÇã »ñÏëï»ÕÝ³íáñ</t>
  </si>
  <si>
    <t>8-591-2</t>
  </si>
  <si>
    <t>²Ýç³ïÇã Ù»Ïëï»ÕÝ³íáñ</t>
  </si>
  <si>
    <t xml:space="preserve">Տուփ ճյուղավորիչ  </t>
  </si>
  <si>
    <t>8-591-6</t>
  </si>
  <si>
    <t xml:space="preserve"> ì³ñ¹³Ï »ñÏµ»õ»é 16Ա</t>
  </si>
  <si>
    <t>Տուփ վարդակների և անջատիչների տեղադրման համար                                                    /փակ հաղորդագծի/</t>
  </si>
  <si>
    <t>8-402-2</t>
  </si>
  <si>
    <t xml:space="preserve">Ընդամենը </t>
  </si>
  <si>
    <t xml:space="preserve">Շահույթ </t>
  </si>
  <si>
    <t>Ընդամենը</t>
  </si>
  <si>
    <t>ԱԱՀ</t>
  </si>
  <si>
    <r>
      <t>մ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</si>
  <si>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</si>
  <si>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</si>
  <si>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9"/>
        <rFont val="Arial LatArm"/>
        <family val="2"/>
      </rPr>
      <t>3</t>
    </r>
  </si>
  <si>
    <r>
      <t>մ</t>
    </r>
    <r>
      <rPr>
        <vertAlign val="superscript"/>
        <sz val="9"/>
        <rFont val="Arial Armenian"/>
        <family val="2"/>
        <charset val="204"/>
      </rPr>
      <t>2</t>
    </r>
  </si>
  <si>
    <r>
      <t>ПВ3- 1x2,5ÙÙ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 հաղորդալարի ³ÝóÏ³óáõÙ </t>
    </r>
  </si>
  <si>
    <r>
      <t>ПВ3- 1x4ÙÙ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 հաղորդալարի ³ÝóÏ³óáõÙ </t>
    </r>
  </si>
  <si>
    <t xml:space="preserve">Ջրաշեն համայնքի միջնակարգ դպրոցի մարզադահլիճի վերանորոգում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</si>
</sst>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4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u/>
      <sz val="9"/>
      <name val="Arial Armenian"/>
      <family val="2"/>
    </font>
    <font>
      <vertAlign val="superscript"/>
      <sz val="9"/>
      <name val="Arial Armenian"/>
      <family val="2"/>
    </font>
    <font>
      <b/>
      <sz val="9"/>
      <name val="Arial Armenian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vertAlign val="superscript"/>
      <sz val="9"/>
      <name val="Arial Armenian"/>
      <family val="2"/>
      <charset val="204"/>
    </font>
    <font>
      <sz val="9"/>
      <name val="Arial Armenian"/>
      <family val="2"/>
      <charset val="204"/>
    </font>
    <font>
      <b/>
      <sz val="9"/>
      <name val="Arial Armenian"/>
      <family val="2"/>
      <charset val="204"/>
    </font>
    <font>
      <b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Normal 2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98"/>
  <sheetViews>
    <sheetView tabSelected="1" workbookViewId="0">
      <selection activeCell="L11" sqref="L11"/>
    </sheetView>
  </sheetViews>
  <sheetFormatPr defaultRowHeight="15"/>
  <cols>
    <col min="1" max="1" width="5.5703125" customWidth="1"/>
    <col min="2" max="2" width="10.28515625" customWidth="1"/>
    <col min="3" max="3" width="27" customWidth="1"/>
    <col min="4" max="4" width="7.5703125" customWidth="1"/>
    <col min="5" max="5" width="8.28515625" customWidth="1"/>
    <col min="6" max="6" width="11.5703125" customWidth="1"/>
    <col min="7" max="7" width="9.7109375" customWidth="1"/>
  </cols>
  <sheetData>
    <row r="3" spans="1:8">
      <c r="B3" s="13" t="s">
        <v>168</v>
      </c>
      <c r="C3" s="13"/>
      <c r="D3" s="13"/>
      <c r="E3" s="13"/>
      <c r="F3" s="13"/>
      <c r="G3" s="13"/>
      <c r="H3" s="13"/>
    </row>
    <row r="6" spans="1:8">
      <c r="A6" s="54" t="s">
        <v>0</v>
      </c>
      <c r="B6" s="55" t="s">
        <v>0</v>
      </c>
      <c r="C6" s="57" t="s">
        <v>1</v>
      </c>
      <c r="D6" s="59" t="s">
        <v>2</v>
      </c>
      <c r="E6" s="60" t="s">
        <v>3</v>
      </c>
      <c r="F6" s="61" t="s">
        <v>4</v>
      </c>
      <c r="G6" s="52" t="s">
        <v>5</v>
      </c>
    </row>
    <row r="7" spans="1:8">
      <c r="A7" s="54"/>
      <c r="B7" s="56"/>
      <c r="C7" s="58"/>
      <c r="D7" s="59"/>
      <c r="E7" s="60"/>
      <c r="F7" s="62"/>
      <c r="G7" s="53"/>
    </row>
    <row r="8" spans="1:8">
      <c r="A8" s="1">
        <v>1</v>
      </c>
      <c r="B8" s="1">
        <v>1</v>
      </c>
      <c r="C8" s="2">
        <v>2</v>
      </c>
      <c r="D8" s="2">
        <v>3</v>
      </c>
      <c r="E8" s="3">
        <v>4</v>
      </c>
      <c r="F8" s="2">
        <v>5</v>
      </c>
      <c r="G8" s="2">
        <v>6</v>
      </c>
    </row>
    <row r="9" spans="1:8">
      <c r="A9" s="17"/>
      <c r="B9" s="17"/>
      <c r="C9" s="49" t="s">
        <v>6</v>
      </c>
      <c r="D9" s="50"/>
      <c r="E9" s="51"/>
      <c r="F9" s="48"/>
      <c r="G9" s="48"/>
    </row>
    <row r="10" spans="1:8">
      <c r="A10" s="17"/>
      <c r="B10" s="17"/>
      <c r="C10" s="49"/>
      <c r="D10" s="50"/>
      <c r="E10" s="51"/>
      <c r="F10" s="48"/>
      <c r="G10" s="48"/>
    </row>
    <row r="11" spans="1:8" ht="8.25" customHeight="1">
      <c r="A11" s="17"/>
      <c r="B11" s="17"/>
      <c r="C11" s="49"/>
      <c r="D11" s="50"/>
      <c r="E11" s="51"/>
      <c r="F11" s="48"/>
      <c r="G11" s="48"/>
    </row>
    <row r="12" spans="1:8" hidden="1">
      <c r="A12" s="17"/>
      <c r="B12" s="17"/>
      <c r="C12" s="49"/>
      <c r="D12" s="50"/>
      <c r="E12" s="51"/>
      <c r="F12" s="48"/>
      <c r="G12" s="48"/>
    </row>
    <row r="13" spans="1:8">
      <c r="A13" s="21">
        <v>1</v>
      </c>
      <c r="B13" s="22" t="s">
        <v>7</v>
      </c>
      <c r="C13" s="26" t="s">
        <v>8</v>
      </c>
      <c r="D13" s="26" t="s">
        <v>161</v>
      </c>
      <c r="E13" s="28">
        <v>16</v>
      </c>
      <c r="F13" s="14">
        <v>0.5322540673795797</v>
      </c>
      <c r="G13" s="14">
        <f>E13*F13</f>
        <v>8.5160650780732752</v>
      </c>
    </row>
    <row r="14" spans="1:8">
      <c r="A14" s="21"/>
      <c r="B14" s="22"/>
      <c r="C14" s="26"/>
      <c r="D14" s="27"/>
      <c r="E14" s="28"/>
      <c r="F14" s="14"/>
      <c r="G14" s="14"/>
    </row>
    <row r="15" spans="1:8">
      <c r="A15" s="21"/>
      <c r="B15" s="22"/>
      <c r="C15" s="26"/>
      <c r="D15" s="27"/>
      <c r="E15" s="28"/>
      <c r="F15" s="14"/>
      <c r="G15" s="14"/>
    </row>
    <row r="16" spans="1:8">
      <c r="A16" s="21"/>
      <c r="B16" s="22"/>
      <c r="C16" s="26"/>
      <c r="D16" s="27"/>
      <c r="E16" s="28"/>
      <c r="F16" s="14"/>
      <c r="G16" s="14"/>
    </row>
    <row r="17" spans="1:7">
      <c r="A17" s="21">
        <v>2</v>
      </c>
      <c r="B17" s="22" t="s">
        <v>9</v>
      </c>
      <c r="C17" s="16" t="s">
        <v>10</v>
      </c>
      <c r="D17" s="26" t="s">
        <v>162</v>
      </c>
      <c r="E17" s="14">
        <v>35.700000000000003</v>
      </c>
      <c r="F17" s="14">
        <v>2.3524050965687926</v>
      </c>
      <c r="G17" s="14">
        <f>E17*F17</f>
        <v>83.9808619475059</v>
      </c>
    </row>
    <row r="18" spans="1:7">
      <c r="A18" s="21"/>
      <c r="B18" s="22"/>
      <c r="C18" s="16"/>
      <c r="D18" s="27"/>
      <c r="E18" s="14"/>
      <c r="F18" s="14"/>
      <c r="G18" s="14"/>
    </row>
    <row r="19" spans="1:7">
      <c r="A19" s="21"/>
      <c r="B19" s="22"/>
      <c r="C19" s="16"/>
      <c r="D19" s="27"/>
      <c r="E19" s="14"/>
      <c r="F19" s="14"/>
      <c r="G19" s="14"/>
    </row>
    <row r="20" spans="1:7">
      <c r="A20" s="21"/>
      <c r="B20" s="22"/>
      <c r="C20" s="16"/>
      <c r="D20" s="27"/>
      <c r="E20" s="14"/>
      <c r="F20" s="14"/>
      <c r="G20" s="14"/>
    </row>
    <row r="21" spans="1:7">
      <c r="A21" s="21">
        <v>3</v>
      </c>
      <c r="B21" s="22" t="s">
        <v>11</v>
      </c>
      <c r="C21" s="26" t="s">
        <v>12</v>
      </c>
      <c r="D21" s="26" t="s">
        <v>162</v>
      </c>
      <c r="E21" s="28">
        <v>16.399999999999999</v>
      </c>
      <c r="F21" s="14">
        <v>1.3765477978663188</v>
      </c>
      <c r="G21" s="14">
        <f>E21*F21</f>
        <v>22.575383885007625</v>
      </c>
    </row>
    <row r="22" spans="1:7">
      <c r="A22" s="21"/>
      <c r="B22" s="22"/>
      <c r="C22" s="26"/>
      <c r="D22" s="27"/>
      <c r="E22" s="28"/>
      <c r="F22" s="14"/>
      <c r="G22" s="14"/>
    </row>
    <row r="23" spans="1:7">
      <c r="A23" s="21"/>
      <c r="B23" s="22"/>
      <c r="C23" s="26"/>
      <c r="D23" s="27"/>
      <c r="E23" s="28"/>
      <c r="F23" s="14"/>
      <c r="G23" s="14"/>
    </row>
    <row r="24" spans="1:7">
      <c r="A24" s="21"/>
      <c r="B24" s="22"/>
      <c r="C24" s="26"/>
      <c r="D24" s="27"/>
      <c r="E24" s="28"/>
      <c r="F24" s="14"/>
      <c r="G24" s="14"/>
    </row>
    <row r="25" spans="1:7">
      <c r="A25" s="21">
        <v>4</v>
      </c>
      <c r="B25" s="22" t="s">
        <v>13</v>
      </c>
      <c r="C25" s="26" t="s">
        <v>14</v>
      </c>
      <c r="D25" s="26" t="s">
        <v>162</v>
      </c>
      <c r="E25" s="14">
        <v>541</v>
      </c>
      <c r="F25" s="14">
        <v>0.18355411094641766</v>
      </c>
      <c r="G25" s="14">
        <f>E25*F25</f>
        <v>99.30277402201196</v>
      </c>
    </row>
    <row r="26" spans="1:7">
      <c r="A26" s="21"/>
      <c r="B26" s="22"/>
      <c r="C26" s="27"/>
      <c r="D26" s="27"/>
      <c r="E26" s="14"/>
      <c r="F26" s="14"/>
      <c r="G26" s="14"/>
    </row>
    <row r="27" spans="1:7">
      <c r="A27" s="21"/>
      <c r="B27" s="22"/>
      <c r="C27" s="27"/>
      <c r="D27" s="27"/>
      <c r="E27" s="14"/>
      <c r="F27" s="14"/>
      <c r="G27" s="14"/>
    </row>
    <row r="28" spans="1:7">
      <c r="A28" s="21"/>
      <c r="B28" s="22"/>
      <c r="C28" s="27"/>
      <c r="D28" s="27"/>
      <c r="E28" s="14"/>
      <c r="F28" s="14"/>
      <c r="G28" s="14"/>
    </row>
    <row r="29" spans="1:7">
      <c r="A29" s="21">
        <v>5</v>
      </c>
      <c r="B29" s="22" t="s">
        <v>13</v>
      </c>
      <c r="C29" s="26" t="s">
        <v>15</v>
      </c>
      <c r="D29" s="26" t="s">
        <v>162</v>
      </c>
      <c r="E29" s="28">
        <v>111.5</v>
      </c>
      <c r="F29" s="14">
        <v>0.18355411094641766</v>
      </c>
      <c r="G29" s="14">
        <f>E29*F29</f>
        <v>20.46628337052557</v>
      </c>
    </row>
    <row r="30" spans="1:7">
      <c r="A30" s="21"/>
      <c r="B30" s="22"/>
      <c r="C30" s="26"/>
      <c r="D30" s="27"/>
      <c r="E30" s="28"/>
      <c r="F30" s="14"/>
      <c r="G30" s="14"/>
    </row>
    <row r="31" spans="1:7">
      <c r="A31" s="21"/>
      <c r="B31" s="22"/>
      <c r="C31" s="26"/>
      <c r="D31" s="27"/>
      <c r="E31" s="28"/>
      <c r="F31" s="14"/>
      <c r="G31" s="14"/>
    </row>
    <row r="32" spans="1:7">
      <c r="A32" s="21"/>
      <c r="B32" s="22"/>
      <c r="C32" s="26"/>
      <c r="D32" s="27"/>
      <c r="E32" s="28"/>
      <c r="F32" s="14"/>
      <c r="G32" s="14"/>
    </row>
    <row r="33" spans="1:7">
      <c r="A33" s="21">
        <v>6</v>
      </c>
      <c r="B33" s="22" t="s">
        <v>13</v>
      </c>
      <c r="C33" s="16" t="s">
        <v>16</v>
      </c>
      <c r="D33" s="26" t="s">
        <v>162</v>
      </c>
      <c r="E33" s="14">
        <v>145.80000000000001</v>
      </c>
      <c r="F33" s="14">
        <v>0.18355411094641766</v>
      </c>
      <c r="G33" s="14">
        <f>E33*F33</f>
        <v>26.762189375987695</v>
      </c>
    </row>
    <row r="34" spans="1:7">
      <c r="A34" s="21"/>
      <c r="B34" s="22"/>
      <c r="C34" s="16"/>
      <c r="D34" s="27"/>
      <c r="E34" s="14"/>
      <c r="F34" s="14"/>
      <c r="G34" s="14"/>
    </row>
    <row r="35" spans="1:7">
      <c r="A35" s="21"/>
      <c r="B35" s="22"/>
      <c r="C35" s="16"/>
      <c r="D35" s="27"/>
      <c r="E35" s="14"/>
      <c r="F35" s="14"/>
      <c r="G35" s="14"/>
    </row>
    <row r="36" spans="1:7">
      <c r="A36" s="21"/>
      <c r="B36" s="22"/>
      <c r="C36" s="16"/>
      <c r="D36" s="27"/>
      <c r="E36" s="14"/>
      <c r="F36" s="14"/>
      <c r="G36" s="14"/>
    </row>
    <row r="37" spans="1:7">
      <c r="A37" s="21">
        <v>7</v>
      </c>
      <c r="B37" s="22" t="s">
        <v>13</v>
      </c>
      <c r="C37" s="26" t="s">
        <v>17</v>
      </c>
      <c r="D37" s="26" t="s">
        <v>162</v>
      </c>
      <c r="E37" s="28">
        <v>269</v>
      </c>
      <c r="F37" s="14">
        <v>0.18355411094641766</v>
      </c>
      <c r="G37" s="14">
        <f>E37*F37</f>
        <v>49.376055844586354</v>
      </c>
    </row>
    <row r="38" spans="1:7">
      <c r="A38" s="21"/>
      <c r="B38" s="22"/>
      <c r="C38" s="26"/>
      <c r="D38" s="27"/>
      <c r="E38" s="28"/>
      <c r="F38" s="14"/>
      <c r="G38" s="14"/>
    </row>
    <row r="39" spans="1:7">
      <c r="A39" s="21"/>
      <c r="B39" s="22"/>
      <c r="C39" s="26"/>
      <c r="D39" s="27"/>
      <c r="E39" s="28"/>
      <c r="F39" s="14"/>
      <c r="G39" s="14"/>
    </row>
    <row r="40" spans="1:7">
      <c r="A40" s="21"/>
      <c r="B40" s="22"/>
      <c r="C40" s="26"/>
      <c r="D40" s="27"/>
      <c r="E40" s="28"/>
      <c r="F40" s="14"/>
      <c r="G40" s="14"/>
    </row>
    <row r="41" spans="1:7">
      <c r="A41" s="21">
        <v>8</v>
      </c>
      <c r="B41" s="22" t="s">
        <v>18</v>
      </c>
      <c r="C41" s="26" t="s">
        <v>19</v>
      </c>
      <c r="D41" s="26" t="s">
        <v>20</v>
      </c>
      <c r="E41" s="27">
        <v>1</v>
      </c>
      <c r="F41" s="14">
        <v>1.8587758070523308</v>
      </c>
      <c r="G41" s="14">
        <f>E41*F41</f>
        <v>1.8587758070523308</v>
      </c>
    </row>
    <row r="42" spans="1:7">
      <c r="A42" s="21"/>
      <c r="B42" s="22"/>
      <c r="C42" s="26"/>
      <c r="D42" s="27"/>
      <c r="E42" s="27"/>
      <c r="F42" s="14"/>
      <c r="G42" s="14"/>
    </row>
    <row r="43" spans="1:7">
      <c r="A43" s="21"/>
      <c r="B43" s="22"/>
      <c r="C43" s="26"/>
      <c r="D43" s="27"/>
      <c r="E43" s="27"/>
      <c r="F43" s="14"/>
      <c r="G43" s="14"/>
    </row>
    <row r="44" spans="1:7">
      <c r="A44" s="21"/>
      <c r="B44" s="22"/>
      <c r="C44" s="26"/>
      <c r="D44" s="27"/>
      <c r="E44" s="27"/>
      <c r="F44" s="14"/>
      <c r="G44" s="14"/>
    </row>
    <row r="45" spans="1:7">
      <c r="A45" s="21">
        <v>9</v>
      </c>
      <c r="B45" s="22" t="s">
        <v>21</v>
      </c>
      <c r="C45" s="26" t="s">
        <v>22</v>
      </c>
      <c r="D45" s="26" t="s">
        <v>20</v>
      </c>
      <c r="E45" s="27">
        <v>11</v>
      </c>
      <c r="F45" s="14">
        <v>1.1275500036733523</v>
      </c>
      <c r="G45" s="14">
        <f>E45*F45</f>
        <v>12.403050040406876</v>
      </c>
    </row>
    <row r="46" spans="1:7">
      <c r="A46" s="21"/>
      <c r="B46" s="22"/>
      <c r="C46" s="26"/>
      <c r="D46" s="27"/>
      <c r="E46" s="27"/>
      <c r="F46" s="14"/>
      <c r="G46" s="14"/>
    </row>
    <row r="47" spans="1:7">
      <c r="A47" s="21"/>
      <c r="B47" s="22"/>
      <c r="C47" s="26"/>
      <c r="D47" s="27"/>
      <c r="E47" s="27"/>
      <c r="F47" s="14"/>
      <c r="G47" s="14"/>
    </row>
    <row r="48" spans="1:7">
      <c r="A48" s="21"/>
      <c r="B48" s="22"/>
      <c r="C48" s="26"/>
      <c r="D48" s="27"/>
      <c r="E48" s="27"/>
      <c r="F48" s="14"/>
      <c r="G48" s="14"/>
    </row>
    <row r="49" spans="1:7">
      <c r="A49" s="21">
        <v>10</v>
      </c>
      <c r="B49" s="16" t="s">
        <v>23</v>
      </c>
      <c r="C49" s="47" t="s">
        <v>24</v>
      </c>
      <c r="D49" s="47" t="s">
        <v>162</v>
      </c>
      <c r="E49" s="28">
        <v>6</v>
      </c>
      <c r="F49" s="14">
        <v>4.4688200816979595</v>
      </c>
      <c r="G49" s="14">
        <f>E49*F49</f>
        <v>26.812920490187757</v>
      </c>
    </row>
    <row r="50" spans="1:7">
      <c r="A50" s="21"/>
      <c r="B50" s="16"/>
      <c r="C50" s="47"/>
      <c r="D50" s="28"/>
      <c r="E50" s="28"/>
      <c r="F50" s="14"/>
      <c r="G50" s="14"/>
    </row>
    <row r="51" spans="1:7">
      <c r="A51" s="21"/>
      <c r="B51" s="16"/>
      <c r="C51" s="47"/>
      <c r="D51" s="28"/>
      <c r="E51" s="28"/>
      <c r="F51" s="14"/>
      <c r="G51" s="14"/>
    </row>
    <row r="52" spans="1:7">
      <c r="A52" s="21"/>
      <c r="B52" s="16"/>
      <c r="C52" s="47"/>
      <c r="D52" s="28"/>
      <c r="E52" s="28"/>
      <c r="F52" s="14"/>
      <c r="G52" s="14"/>
    </row>
    <row r="53" spans="1:7">
      <c r="A53" s="21">
        <v>11</v>
      </c>
      <c r="B53" s="22" t="s">
        <v>25</v>
      </c>
      <c r="C53" s="26" t="s">
        <v>26</v>
      </c>
      <c r="D53" s="26" t="s">
        <v>162</v>
      </c>
      <c r="E53" s="28">
        <v>12</v>
      </c>
      <c r="F53" s="14">
        <v>0.95888267120553727</v>
      </c>
      <c r="G53" s="14">
        <f>E53*F53</f>
        <v>11.506592054466447</v>
      </c>
    </row>
    <row r="54" spans="1:7">
      <c r="A54" s="21"/>
      <c r="B54" s="22"/>
      <c r="C54" s="26"/>
      <c r="D54" s="27"/>
      <c r="E54" s="28"/>
      <c r="F54" s="14"/>
      <c r="G54" s="14"/>
    </row>
    <row r="55" spans="1:7">
      <c r="A55" s="21"/>
      <c r="B55" s="22"/>
      <c r="C55" s="26"/>
      <c r="D55" s="27"/>
      <c r="E55" s="28"/>
      <c r="F55" s="14"/>
      <c r="G55" s="14"/>
    </row>
    <row r="56" spans="1:7">
      <c r="A56" s="21"/>
      <c r="B56" s="22"/>
      <c r="C56" s="26"/>
      <c r="D56" s="27"/>
      <c r="E56" s="28"/>
      <c r="F56" s="14"/>
      <c r="G56" s="14"/>
    </row>
    <row r="57" spans="1:7">
      <c r="A57" s="21">
        <v>12</v>
      </c>
      <c r="B57" s="22" t="s">
        <v>27</v>
      </c>
      <c r="C57" s="26" t="s">
        <v>28</v>
      </c>
      <c r="D57" s="26" t="s">
        <v>29</v>
      </c>
      <c r="E57" s="28">
        <v>5.6</v>
      </c>
      <c r="F57" s="14">
        <v>2.3745404865818163</v>
      </c>
      <c r="G57" s="14">
        <f>E57*F57</f>
        <v>13.29742672485817</v>
      </c>
    </row>
    <row r="58" spans="1:7">
      <c r="A58" s="21"/>
      <c r="B58" s="22"/>
      <c r="C58" s="26"/>
      <c r="D58" s="27"/>
      <c r="E58" s="28"/>
      <c r="F58" s="14"/>
      <c r="G58" s="14"/>
    </row>
    <row r="59" spans="1:7">
      <c r="A59" s="21"/>
      <c r="B59" s="22"/>
      <c r="C59" s="26"/>
      <c r="D59" s="27"/>
      <c r="E59" s="28"/>
      <c r="F59" s="14"/>
      <c r="G59" s="14"/>
    </row>
    <row r="60" spans="1:7">
      <c r="A60" s="21"/>
      <c r="B60" s="22"/>
      <c r="C60" s="26"/>
      <c r="D60" s="27"/>
      <c r="E60" s="28"/>
      <c r="F60" s="14"/>
      <c r="G60" s="14"/>
    </row>
    <row r="61" spans="1:7">
      <c r="A61" s="21">
        <v>13</v>
      </c>
      <c r="B61" s="22" t="s">
        <v>27</v>
      </c>
      <c r="C61" s="26" t="s">
        <v>30</v>
      </c>
      <c r="D61" s="26" t="s">
        <v>29</v>
      </c>
      <c r="E61" s="28">
        <v>0.26</v>
      </c>
      <c r="F61" s="14">
        <v>2.3745404865818163</v>
      </c>
      <c r="G61" s="14">
        <f>E61*F61</f>
        <v>0.61738052651127229</v>
      </c>
    </row>
    <row r="62" spans="1:7">
      <c r="A62" s="21"/>
      <c r="B62" s="22"/>
      <c r="C62" s="26"/>
      <c r="D62" s="27"/>
      <c r="E62" s="28"/>
      <c r="F62" s="14"/>
      <c r="G62" s="14"/>
    </row>
    <row r="63" spans="1:7">
      <c r="A63" s="21"/>
      <c r="B63" s="22"/>
      <c r="C63" s="26"/>
      <c r="D63" s="27"/>
      <c r="E63" s="28"/>
      <c r="F63" s="14"/>
      <c r="G63" s="14"/>
    </row>
    <row r="64" spans="1:7">
      <c r="A64" s="21"/>
      <c r="B64" s="22"/>
      <c r="C64" s="26"/>
      <c r="D64" s="27"/>
      <c r="E64" s="28"/>
      <c r="F64" s="14"/>
      <c r="G64" s="14"/>
    </row>
    <row r="65" spans="1:7">
      <c r="A65" s="17"/>
      <c r="B65" s="16"/>
      <c r="C65" s="34" t="s">
        <v>31</v>
      </c>
      <c r="D65" s="17"/>
      <c r="E65" s="14"/>
      <c r="F65" s="14"/>
      <c r="G65" s="14"/>
    </row>
    <row r="66" spans="1:7">
      <c r="A66" s="17"/>
      <c r="B66" s="16"/>
      <c r="C66" s="34"/>
      <c r="D66" s="17"/>
      <c r="E66" s="14"/>
      <c r="F66" s="14"/>
      <c r="G66" s="14"/>
    </row>
    <row r="67" spans="1:7">
      <c r="A67" s="17"/>
      <c r="B67" s="16"/>
      <c r="C67" s="34"/>
      <c r="D67" s="17"/>
      <c r="E67" s="14"/>
      <c r="F67" s="14"/>
      <c r="G67" s="14"/>
    </row>
    <row r="68" spans="1:7">
      <c r="A68" s="17"/>
      <c r="B68" s="16"/>
      <c r="C68" s="34"/>
      <c r="D68" s="17"/>
      <c r="E68" s="14"/>
      <c r="F68" s="14"/>
      <c r="G68" s="14"/>
    </row>
    <row r="69" spans="1:7">
      <c r="A69" s="35">
        <v>14</v>
      </c>
      <c r="B69" s="40" t="s">
        <v>32</v>
      </c>
      <c r="C69" s="40" t="s">
        <v>33</v>
      </c>
      <c r="D69" s="41" t="s">
        <v>163</v>
      </c>
      <c r="E69" s="46">
        <v>18.3</v>
      </c>
      <c r="F69" s="14">
        <v>3.5503700199887032</v>
      </c>
      <c r="G69" s="14">
        <f>E69*F69</f>
        <v>64.971771365793273</v>
      </c>
    </row>
    <row r="70" spans="1:7">
      <c r="A70" s="35"/>
      <c r="B70" s="40"/>
      <c r="C70" s="40"/>
      <c r="D70" s="41"/>
      <c r="E70" s="46"/>
      <c r="F70" s="14"/>
      <c r="G70" s="14"/>
    </row>
    <row r="71" spans="1:7">
      <c r="A71" s="35"/>
      <c r="B71" s="40"/>
      <c r="C71" s="40"/>
      <c r="D71" s="41"/>
      <c r="E71" s="46"/>
      <c r="F71" s="14"/>
      <c r="G71" s="14"/>
    </row>
    <row r="72" spans="1:7">
      <c r="A72" s="35"/>
      <c r="B72" s="40"/>
      <c r="C72" s="40"/>
      <c r="D72" s="41"/>
      <c r="E72" s="46"/>
      <c r="F72" s="14"/>
      <c r="G72" s="14"/>
    </row>
    <row r="73" spans="1:7">
      <c r="A73" s="35">
        <v>15</v>
      </c>
      <c r="B73" s="40" t="s">
        <v>34</v>
      </c>
      <c r="C73" s="40" t="s">
        <v>35</v>
      </c>
      <c r="D73" s="41" t="s">
        <v>36</v>
      </c>
      <c r="E73" s="35">
        <v>1.83</v>
      </c>
      <c r="F73" s="14">
        <v>32.028902593624892</v>
      </c>
      <c r="G73" s="14">
        <f>E73*F73</f>
        <v>58.612891746333553</v>
      </c>
    </row>
    <row r="74" spans="1:7">
      <c r="A74" s="35"/>
      <c r="B74" s="40"/>
      <c r="C74" s="40"/>
      <c r="D74" s="41"/>
      <c r="E74" s="35"/>
      <c r="F74" s="14"/>
      <c r="G74" s="14"/>
    </row>
    <row r="75" spans="1:7">
      <c r="A75" s="35"/>
      <c r="B75" s="40"/>
      <c r="C75" s="40"/>
      <c r="D75" s="41"/>
      <c r="E75" s="35"/>
      <c r="F75" s="14"/>
      <c r="G75" s="14"/>
    </row>
    <row r="76" spans="1:7">
      <c r="A76" s="35"/>
      <c r="B76" s="40"/>
      <c r="C76" s="40"/>
      <c r="D76" s="41"/>
      <c r="E76" s="35"/>
      <c r="F76" s="14"/>
      <c r="G76" s="14"/>
    </row>
    <row r="77" spans="1:7">
      <c r="A77" s="35">
        <v>16</v>
      </c>
      <c r="B77" s="40" t="s">
        <v>37</v>
      </c>
      <c r="C77" s="40" t="s">
        <v>38</v>
      </c>
      <c r="D77" s="41" t="s">
        <v>39</v>
      </c>
      <c r="E77" s="35">
        <v>12</v>
      </c>
      <c r="F77" s="14">
        <v>1.6248150969411528</v>
      </c>
      <c r="G77" s="14">
        <f>E77*F77</f>
        <v>19.497781163293833</v>
      </c>
    </row>
    <row r="78" spans="1:7">
      <c r="A78" s="35"/>
      <c r="B78" s="40"/>
      <c r="C78" s="40"/>
      <c r="D78" s="41"/>
      <c r="E78" s="35"/>
      <c r="F78" s="14"/>
      <c r="G78" s="14"/>
    </row>
    <row r="79" spans="1:7">
      <c r="A79" s="35"/>
      <c r="B79" s="40"/>
      <c r="C79" s="40"/>
      <c r="D79" s="41"/>
      <c r="E79" s="35"/>
      <c r="F79" s="14"/>
      <c r="G79" s="14"/>
    </row>
    <row r="80" spans="1:7">
      <c r="A80" s="35"/>
      <c r="B80" s="40"/>
      <c r="C80" s="40"/>
      <c r="D80" s="41"/>
      <c r="E80" s="35"/>
      <c r="F80" s="14"/>
      <c r="G80" s="14"/>
    </row>
    <row r="81" spans="1:7">
      <c r="A81" s="35">
        <v>17</v>
      </c>
      <c r="B81" s="45" t="s">
        <v>40</v>
      </c>
      <c r="C81" s="45" t="s">
        <v>41</v>
      </c>
      <c r="D81" s="35" t="s">
        <v>42</v>
      </c>
      <c r="E81" s="46">
        <v>4</v>
      </c>
      <c r="F81" s="14">
        <v>0.49931029897707757</v>
      </c>
      <c r="G81" s="14">
        <f>E81*F81</f>
        <v>1.9972411959083103</v>
      </c>
    </row>
    <row r="82" spans="1:7">
      <c r="A82" s="35"/>
      <c r="B82" s="45"/>
      <c r="C82" s="45"/>
      <c r="D82" s="35"/>
      <c r="E82" s="46"/>
      <c r="F82" s="14"/>
      <c r="G82" s="14"/>
    </row>
    <row r="83" spans="1:7">
      <c r="A83" s="35"/>
      <c r="B83" s="45"/>
      <c r="C83" s="45"/>
      <c r="D83" s="35"/>
      <c r="E83" s="46"/>
      <c r="F83" s="14"/>
      <c r="G83" s="14"/>
    </row>
    <row r="84" spans="1:7">
      <c r="A84" s="35"/>
      <c r="B84" s="45"/>
      <c r="C84" s="45"/>
      <c r="D84" s="35"/>
      <c r="E84" s="46"/>
      <c r="F84" s="14"/>
      <c r="G84" s="14"/>
    </row>
    <row r="85" spans="1:7">
      <c r="A85" s="35">
        <v>18</v>
      </c>
      <c r="B85" s="42" t="s">
        <v>40</v>
      </c>
      <c r="C85" s="42" t="s">
        <v>43</v>
      </c>
      <c r="D85" s="42" t="s">
        <v>42</v>
      </c>
      <c r="E85" s="44">
        <v>20.5</v>
      </c>
      <c r="F85" s="14">
        <v>0.32988523616508281</v>
      </c>
      <c r="G85" s="14">
        <f>E85*F85</f>
        <v>6.7626473413841977</v>
      </c>
    </row>
    <row r="86" spans="1:7">
      <c r="A86" s="35"/>
      <c r="B86" s="42"/>
      <c r="C86" s="42"/>
      <c r="D86" s="43"/>
      <c r="E86" s="44"/>
      <c r="F86" s="14"/>
      <c r="G86" s="14"/>
    </row>
    <row r="87" spans="1:7">
      <c r="A87" s="35"/>
      <c r="B87" s="42"/>
      <c r="C87" s="42"/>
      <c r="D87" s="43"/>
      <c r="E87" s="44"/>
      <c r="F87" s="14"/>
      <c r="G87" s="14"/>
    </row>
    <row r="88" spans="1:7">
      <c r="A88" s="35"/>
      <c r="B88" s="42"/>
      <c r="C88" s="42"/>
      <c r="D88" s="43"/>
      <c r="E88" s="44"/>
      <c r="F88" s="14"/>
      <c r="G88" s="14"/>
    </row>
    <row r="89" spans="1:7">
      <c r="A89" s="35">
        <v>19</v>
      </c>
      <c r="B89" s="40" t="s">
        <v>44</v>
      </c>
      <c r="C89" s="40" t="s">
        <v>45</v>
      </c>
      <c r="D89" s="41" t="s">
        <v>164</v>
      </c>
      <c r="E89" s="41">
        <v>3.4000000000000002E-2</v>
      </c>
      <c r="F89" s="14">
        <v>88.728118401361783</v>
      </c>
      <c r="G89" s="14">
        <f>E89*F89</f>
        <v>3.0167560256463006</v>
      </c>
    </row>
    <row r="90" spans="1:7">
      <c r="A90" s="35"/>
      <c r="B90" s="40"/>
      <c r="C90" s="40"/>
      <c r="D90" s="41"/>
      <c r="E90" s="41"/>
      <c r="F90" s="14"/>
      <c r="G90" s="14"/>
    </row>
    <row r="91" spans="1:7">
      <c r="A91" s="35"/>
      <c r="B91" s="40"/>
      <c r="C91" s="40"/>
      <c r="D91" s="41"/>
      <c r="E91" s="41"/>
      <c r="F91" s="14"/>
      <c r="G91" s="14"/>
    </row>
    <row r="92" spans="1:7">
      <c r="A92" s="35"/>
      <c r="B92" s="40"/>
      <c r="C92" s="40"/>
      <c r="D92" s="41"/>
      <c r="E92" s="41"/>
      <c r="F92" s="14"/>
      <c r="G92" s="14"/>
    </row>
    <row r="93" spans="1:7">
      <c r="A93" s="35">
        <v>20</v>
      </c>
      <c r="B93" s="36" t="s">
        <v>46</v>
      </c>
      <c r="C93" s="36" t="s">
        <v>47</v>
      </c>
      <c r="D93" s="37" t="s">
        <v>42</v>
      </c>
      <c r="E93" s="39">
        <v>3.1</v>
      </c>
      <c r="F93" s="14">
        <v>0.32058875019744099</v>
      </c>
      <c r="G93" s="14">
        <f>E93*F93</f>
        <v>0.99382512561206704</v>
      </c>
    </row>
    <row r="94" spans="1:7">
      <c r="A94" s="35"/>
      <c r="B94" s="36"/>
      <c r="C94" s="36"/>
      <c r="D94" s="37"/>
      <c r="E94" s="39"/>
      <c r="F94" s="14"/>
      <c r="G94" s="14"/>
    </row>
    <row r="95" spans="1:7">
      <c r="A95" s="35"/>
      <c r="B95" s="36"/>
      <c r="C95" s="36"/>
      <c r="D95" s="37"/>
      <c r="E95" s="39"/>
      <c r="F95" s="14"/>
      <c r="G95" s="14"/>
    </row>
    <row r="96" spans="1:7">
      <c r="A96" s="35"/>
      <c r="B96" s="36"/>
      <c r="C96" s="36"/>
      <c r="D96" s="37"/>
      <c r="E96" s="39"/>
      <c r="F96" s="14"/>
      <c r="G96" s="14"/>
    </row>
    <row r="97" spans="1:7">
      <c r="A97" s="35">
        <v>21</v>
      </c>
      <c r="B97" s="36" t="s">
        <v>46</v>
      </c>
      <c r="C97" s="36" t="s">
        <v>48</v>
      </c>
      <c r="D97" s="37" t="s">
        <v>42</v>
      </c>
      <c r="E97" s="38">
        <v>0.85</v>
      </c>
      <c r="F97" s="14">
        <v>0.32826815167407747</v>
      </c>
      <c r="G97" s="14">
        <f>E97*F97</f>
        <v>0.27902792892296585</v>
      </c>
    </row>
    <row r="98" spans="1:7">
      <c r="A98" s="35"/>
      <c r="B98" s="36"/>
      <c r="C98" s="36"/>
      <c r="D98" s="37"/>
      <c r="E98" s="38"/>
      <c r="F98" s="14"/>
      <c r="G98" s="14"/>
    </row>
    <row r="99" spans="1:7">
      <c r="A99" s="35"/>
      <c r="B99" s="36"/>
      <c r="C99" s="36"/>
      <c r="D99" s="37"/>
      <c r="E99" s="38"/>
      <c r="F99" s="14"/>
      <c r="G99" s="14"/>
    </row>
    <row r="100" spans="1:7">
      <c r="A100" s="35"/>
      <c r="B100" s="36"/>
      <c r="C100" s="36"/>
      <c r="D100" s="37"/>
      <c r="E100" s="38"/>
      <c r="F100" s="14"/>
      <c r="G100" s="14"/>
    </row>
    <row r="101" spans="1:7">
      <c r="A101" s="17"/>
      <c r="B101" s="16"/>
      <c r="C101" s="34" t="s">
        <v>49</v>
      </c>
      <c r="D101" s="17"/>
      <c r="E101" s="14"/>
      <c r="F101" s="14"/>
      <c r="G101" s="14"/>
    </row>
    <row r="102" spans="1:7">
      <c r="A102" s="17"/>
      <c r="B102" s="16"/>
      <c r="C102" s="34"/>
      <c r="D102" s="17"/>
      <c r="E102" s="14"/>
      <c r="F102" s="14"/>
      <c r="G102" s="14"/>
    </row>
    <row r="103" spans="1:7">
      <c r="A103" s="17"/>
      <c r="B103" s="16"/>
      <c r="C103" s="34"/>
      <c r="D103" s="17"/>
      <c r="E103" s="14"/>
      <c r="F103" s="14"/>
      <c r="G103" s="14"/>
    </row>
    <row r="104" spans="1:7">
      <c r="A104" s="17"/>
      <c r="B104" s="16"/>
      <c r="C104" s="34"/>
      <c r="D104" s="17"/>
      <c r="E104" s="14"/>
      <c r="F104" s="14"/>
      <c r="G104" s="14"/>
    </row>
    <row r="105" spans="1:7">
      <c r="A105" s="17">
        <v>22</v>
      </c>
      <c r="B105" s="16" t="s">
        <v>18</v>
      </c>
      <c r="C105" s="16" t="s">
        <v>50</v>
      </c>
      <c r="D105" s="17" t="s">
        <v>162</v>
      </c>
      <c r="E105" s="14">
        <v>8.4</v>
      </c>
      <c r="F105" s="14">
        <v>39.384688546404647</v>
      </c>
      <c r="G105" s="14">
        <f>E105*F105</f>
        <v>330.83138378979902</v>
      </c>
    </row>
    <row r="106" spans="1:7">
      <c r="A106" s="17"/>
      <c r="B106" s="16"/>
      <c r="C106" s="16"/>
      <c r="D106" s="17"/>
      <c r="E106" s="14"/>
      <c r="F106" s="14"/>
      <c r="G106" s="14"/>
    </row>
    <row r="107" spans="1:7">
      <c r="A107" s="17"/>
      <c r="B107" s="16"/>
      <c r="C107" s="16"/>
      <c r="D107" s="17"/>
      <c r="E107" s="14"/>
      <c r="F107" s="14"/>
      <c r="G107" s="14"/>
    </row>
    <row r="108" spans="1:7">
      <c r="A108" s="17"/>
      <c r="B108" s="16"/>
      <c r="C108" s="16"/>
      <c r="D108" s="17"/>
      <c r="E108" s="14"/>
      <c r="F108" s="14"/>
      <c r="G108" s="14"/>
    </row>
    <row r="109" spans="1:7">
      <c r="A109" s="17">
        <v>23</v>
      </c>
      <c r="B109" s="16" t="s">
        <v>18</v>
      </c>
      <c r="C109" s="16" t="s">
        <v>51</v>
      </c>
      <c r="D109" s="17" t="s">
        <v>162</v>
      </c>
      <c r="E109" s="14">
        <v>5.04</v>
      </c>
      <c r="F109" s="14">
        <v>43.324246805333793</v>
      </c>
      <c r="G109" s="14">
        <f>E109*F109</f>
        <v>218.35420389888233</v>
      </c>
    </row>
    <row r="110" spans="1:7">
      <c r="A110" s="17"/>
      <c r="B110" s="16"/>
      <c r="C110" s="16"/>
      <c r="D110" s="17"/>
      <c r="E110" s="14"/>
      <c r="F110" s="14"/>
      <c r="G110" s="14"/>
    </row>
    <row r="111" spans="1:7">
      <c r="A111" s="17"/>
      <c r="B111" s="16"/>
      <c r="C111" s="16"/>
      <c r="D111" s="17"/>
      <c r="E111" s="14"/>
      <c r="F111" s="14"/>
      <c r="G111" s="14"/>
    </row>
    <row r="112" spans="1:7">
      <c r="A112" s="17"/>
      <c r="B112" s="16"/>
      <c r="C112" s="16"/>
      <c r="D112" s="17"/>
      <c r="E112" s="14"/>
      <c r="F112" s="14"/>
      <c r="G112" s="14"/>
    </row>
    <row r="113" spans="1:7">
      <c r="A113" s="17">
        <v>24</v>
      </c>
      <c r="B113" s="16" t="s">
        <v>18</v>
      </c>
      <c r="C113" s="16" t="s">
        <v>52</v>
      </c>
      <c r="D113" s="17" t="s">
        <v>165</v>
      </c>
      <c r="E113" s="14">
        <v>3</v>
      </c>
      <c r="F113" s="14">
        <v>42.339016801761282</v>
      </c>
      <c r="G113" s="14">
        <f>E113*F113</f>
        <v>127.01705040528384</v>
      </c>
    </row>
    <row r="114" spans="1:7">
      <c r="A114" s="17"/>
      <c r="B114" s="16"/>
      <c r="C114" s="16"/>
      <c r="D114" s="17"/>
      <c r="E114" s="14"/>
      <c r="F114" s="14"/>
      <c r="G114" s="14"/>
    </row>
    <row r="115" spans="1:7">
      <c r="A115" s="17"/>
      <c r="B115" s="16"/>
      <c r="C115" s="16"/>
      <c r="D115" s="17"/>
      <c r="E115" s="14"/>
      <c r="F115" s="14"/>
      <c r="G115" s="14"/>
    </row>
    <row r="116" spans="1:7">
      <c r="A116" s="17"/>
      <c r="B116" s="16"/>
      <c r="C116" s="16"/>
      <c r="D116" s="17"/>
      <c r="E116" s="14"/>
      <c r="F116" s="14"/>
      <c r="G116" s="14"/>
    </row>
    <row r="117" spans="1:7">
      <c r="A117" s="17">
        <v>25</v>
      </c>
      <c r="B117" s="16" t="s">
        <v>18</v>
      </c>
      <c r="C117" s="16" t="s">
        <v>53</v>
      </c>
      <c r="D117" s="17" t="s">
        <v>165</v>
      </c>
      <c r="E117" s="14">
        <v>16.38</v>
      </c>
      <c r="F117" s="14">
        <v>34.954217479890318</v>
      </c>
      <c r="G117" s="14">
        <f>E117*F117</f>
        <v>572.55008232060334</v>
      </c>
    </row>
    <row r="118" spans="1:7">
      <c r="A118" s="17"/>
      <c r="B118" s="16"/>
      <c r="C118" s="16"/>
      <c r="D118" s="17"/>
      <c r="E118" s="14"/>
      <c r="F118" s="14"/>
      <c r="G118" s="14"/>
    </row>
    <row r="119" spans="1:7">
      <c r="A119" s="17"/>
      <c r="B119" s="16"/>
      <c r="C119" s="16"/>
      <c r="D119" s="17"/>
      <c r="E119" s="14"/>
      <c r="F119" s="14"/>
      <c r="G119" s="14"/>
    </row>
    <row r="120" spans="1:7">
      <c r="A120" s="17"/>
      <c r="B120" s="16"/>
      <c r="C120" s="16"/>
      <c r="D120" s="17"/>
      <c r="E120" s="14"/>
      <c r="F120" s="14"/>
      <c r="G120" s="14"/>
    </row>
    <row r="121" spans="1:7">
      <c r="A121" s="17">
        <v>26</v>
      </c>
      <c r="B121" s="16" t="s">
        <v>18</v>
      </c>
      <c r="C121" s="16" t="s">
        <v>54</v>
      </c>
      <c r="D121" s="17" t="s">
        <v>165</v>
      </c>
      <c r="E121" s="14">
        <v>20.16</v>
      </c>
      <c r="F121" s="14">
        <v>26.290048996503977</v>
      </c>
      <c r="G121" s="14">
        <f>E121*F121</f>
        <v>530.00738776952016</v>
      </c>
    </row>
    <row r="122" spans="1:7">
      <c r="A122" s="17"/>
      <c r="B122" s="16"/>
      <c r="C122" s="16"/>
      <c r="D122" s="17"/>
      <c r="E122" s="14"/>
      <c r="F122" s="14"/>
      <c r="G122" s="14"/>
    </row>
    <row r="123" spans="1:7">
      <c r="A123" s="17"/>
      <c r="B123" s="16"/>
      <c r="C123" s="16"/>
      <c r="D123" s="17"/>
      <c r="E123" s="14"/>
      <c r="F123" s="14"/>
      <c r="G123" s="14"/>
    </row>
    <row r="124" spans="1:7">
      <c r="A124" s="17"/>
      <c r="B124" s="16"/>
      <c r="C124" s="16"/>
      <c r="D124" s="17"/>
      <c r="E124" s="14"/>
      <c r="F124" s="14"/>
      <c r="G124" s="14"/>
    </row>
    <row r="125" spans="1:7">
      <c r="A125" s="17">
        <v>27</v>
      </c>
      <c r="B125" s="16" t="s">
        <v>55</v>
      </c>
      <c r="C125" s="16" t="s">
        <v>56</v>
      </c>
      <c r="D125" s="17" t="s">
        <v>165</v>
      </c>
      <c r="E125" s="14">
        <v>5.22</v>
      </c>
      <c r="F125" s="14">
        <v>1.6243584572821159</v>
      </c>
      <c r="G125" s="14">
        <f>E125*F125</f>
        <v>8.4791511470126455</v>
      </c>
    </row>
    <row r="126" spans="1:7">
      <c r="A126" s="17"/>
      <c r="B126" s="16"/>
      <c r="C126" s="16"/>
      <c r="D126" s="17"/>
      <c r="E126" s="14"/>
      <c r="F126" s="14"/>
      <c r="G126" s="14"/>
    </row>
    <row r="127" spans="1:7">
      <c r="A127" s="17"/>
      <c r="B127" s="16"/>
      <c r="C127" s="16"/>
      <c r="D127" s="17"/>
      <c r="E127" s="14"/>
      <c r="F127" s="14"/>
      <c r="G127" s="14"/>
    </row>
    <row r="128" spans="1:7">
      <c r="A128" s="17"/>
      <c r="B128" s="16"/>
      <c r="C128" s="16"/>
      <c r="D128" s="17"/>
      <c r="E128" s="14"/>
      <c r="F128" s="14"/>
      <c r="G128" s="14"/>
    </row>
    <row r="129" spans="1:7">
      <c r="A129" s="17">
        <v>28</v>
      </c>
      <c r="B129" s="16" t="s">
        <v>18</v>
      </c>
      <c r="C129" s="16" t="s">
        <v>57</v>
      </c>
      <c r="D129" s="17" t="s">
        <v>58</v>
      </c>
      <c r="E129" s="14">
        <v>17.399999999999999</v>
      </c>
      <c r="F129" s="14">
        <v>3.5936723972741111</v>
      </c>
      <c r="G129" s="14">
        <f>E129*F129</f>
        <v>62.529899712569531</v>
      </c>
    </row>
    <row r="130" spans="1:7">
      <c r="A130" s="17"/>
      <c r="B130" s="16"/>
      <c r="C130" s="16"/>
      <c r="D130" s="17"/>
      <c r="E130" s="14"/>
      <c r="F130" s="14"/>
      <c r="G130" s="14"/>
    </row>
    <row r="131" spans="1:7">
      <c r="A131" s="17"/>
      <c r="B131" s="16"/>
      <c r="C131" s="16"/>
      <c r="D131" s="17"/>
      <c r="E131" s="14"/>
      <c r="F131" s="14"/>
      <c r="G131" s="14"/>
    </row>
    <row r="132" spans="1:7">
      <c r="A132" s="17"/>
      <c r="B132" s="16"/>
      <c r="C132" s="16"/>
      <c r="D132" s="17"/>
      <c r="E132" s="14"/>
      <c r="F132" s="14"/>
      <c r="G132" s="14"/>
    </row>
    <row r="133" spans="1:7">
      <c r="A133" s="17">
        <v>29</v>
      </c>
      <c r="B133" s="16" t="s">
        <v>59</v>
      </c>
      <c r="C133" s="16" t="s">
        <v>60</v>
      </c>
      <c r="D133" s="17" t="s">
        <v>29</v>
      </c>
      <c r="E133" s="33">
        <v>0.122</v>
      </c>
      <c r="F133" s="14">
        <v>84.039443372161145</v>
      </c>
      <c r="G133" s="14">
        <f>E133*F133</f>
        <v>10.25281209140366</v>
      </c>
    </row>
    <row r="134" spans="1:7">
      <c r="A134" s="17"/>
      <c r="B134" s="16"/>
      <c r="C134" s="16"/>
      <c r="D134" s="17"/>
      <c r="E134" s="33"/>
      <c r="F134" s="14"/>
      <c r="G134" s="14"/>
    </row>
    <row r="135" spans="1:7">
      <c r="A135" s="17"/>
      <c r="B135" s="16"/>
      <c r="C135" s="16"/>
      <c r="D135" s="17"/>
      <c r="E135" s="33"/>
      <c r="F135" s="14"/>
      <c r="G135" s="14"/>
    </row>
    <row r="136" spans="1:7">
      <c r="A136" s="17"/>
      <c r="B136" s="16"/>
      <c r="C136" s="16"/>
      <c r="D136" s="17"/>
      <c r="E136" s="33"/>
      <c r="F136" s="14"/>
      <c r="G136" s="14"/>
    </row>
    <row r="137" spans="1:7">
      <c r="A137" s="17">
        <v>30</v>
      </c>
      <c r="B137" s="16" t="s">
        <v>18</v>
      </c>
      <c r="C137" s="16" t="s">
        <v>61</v>
      </c>
      <c r="D137" s="17" t="s">
        <v>29</v>
      </c>
      <c r="E137" s="33">
        <v>0.122</v>
      </c>
      <c r="F137" s="14">
        <v>427.30521468004679</v>
      </c>
      <c r="G137" s="14">
        <f>E137*F137</f>
        <v>52.131236190965708</v>
      </c>
    </row>
    <row r="138" spans="1:7">
      <c r="A138" s="17"/>
      <c r="B138" s="16"/>
      <c r="C138" s="16"/>
      <c r="D138" s="17"/>
      <c r="E138" s="33"/>
      <c r="F138" s="14"/>
      <c r="G138" s="14"/>
    </row>
    <row r="139" spans="1:7">
      <c r="A139" s="17"/>
      <c r="B139" s="16"/>
      <c r="C139" s="16"/>
      <c r="D139" s="17"/>
      <c r="E139" s="33"/>
      <c r="F139" s="14"/>
      <c r="G139" s="14"/>
    </row>
    <row r="140" spans="1:7">
      <c r="A140" s="17"/>
      <c r="B140" s="16"/>
      <c r="C140" s="16"/>
      <c r="D140" s="17"/>
      <c r="E140" s="33"/>
      <c r="F140" s="14"/>
      <c r="G140" s="14"/>
    </row>
    <row r="141" spans="1:7">
      <c r="A141" s="17">
        <v>31</v>
      </c>
      <c r="B141" s="16" t="s">
        <v>18</v>
      </c>
      <c r="C141" s="16" t="s">
        <v>62</v>
      </c>
      <c r="D141" s="17" t="s">
        <v>165</v>
      </c>
      <c r="E141" s="14">
        <v>45.6</v>
      </c>
      <c r="F141" s="14">
        <v>2.0426330412698626</v>
      </c>
      <c r="G141" s="14">
        <f>E141*F141</f>
        <v>93.144066681905741</v>
      </c>
    </row>
    <row r="142" spans="1:7">
      <c r="A142" s="17"/>
      <c r="B142" s="16"/>
      <c r="C142" s="16"/>
      <c r="D142" s="17"/>
      <c r="E142" s="14"/>
      <c r="F142" s="14"/>
      <c r="G142" s="14"/>
    </row>
    <row r="143" spans="1:7">
      <c r="A143" s="17"/>
      <c r="B143" s="16"/>
      <c r="C143" s="16"/>
      <c r="D143" s="17"/>
      <c r="E143" s="14"/>
      <c r="F143" s="14"/>
      <c r="G143" s="14"/>
    </row>
    <row r="144" spans="1:7">
      <c r="A144" s="17"/>
      <c r="B144" s="16"/>
      <c r="C144" s="16"/>
      <c r="D144" s="17"/>
      <c r="E144" s="14"/>
      <c r="F144" s="14"/>
      <c r="G144" s="14"/>
    </row>
    <row r="145" spans="1:7">
      <c r="A145" s="17">
        <v>32</v>
      </c>
      <c r="B145" s="16" t="s">
        <v>18</v>
      </c>
      <c r="C145" s="16" t="s">
        <v>63</v>
      </c>
      <c r="D145" s="17" t="s">
        <v>20</v>
      </c>
      <c r="E145" s="14">
        <v>358</v>
      </c>
      <c r="F145" s="14">
        <v>6.8087768042328758E-2</v>
      </c>
      <c r="G145" s="14">
        <f>E145*F145</f>
        <v>24.375420959153697</v>
      </c>
    </row>
    <row r="146" spans="1:7">
      <c r="A146" s="17"/>
      <c r="B146" s="16"/>
      <c r="C146" s="16"/>
      <c r="D146" s="17"/>
      <c r="E146" s="14"/>
      <c r="F146" s="14"/>
      <c r="G146" s="14"/>
    </row>
    <row r="147" spans="1:7">
      <c r="A147" s="17"/>
      <c r="B147" s="16"/>
      <c r="C147" s="16"/>
      <c r="D147" s="17"/>
      <c r="E147" s="14"/>
      <c r="F147" s="14"/>
      <c r="G147" s="14"/>
    </row>
    <row r="148" spans="1:7">
      <c r="A148" s="17"/>
      <c r="B148" s="16"/>
      <c r="C148" s="16"/>
      <c r="D148" s="17"/>
      <c r="E148" s="14"/>
      <c r="F148" s="14"/>
      <c r="G148" s="14"/>
    </row>
    <row r="149" spans="1:7">
      <c r="A149" s="17">
        <v>33</v>
      </c>
      <c r="B149" s="22" t="s">
        <v>64</v>
      </c>
      <c r="C149" s="16" t="s">
        <v>65</v>
      </c>
      <c r="D149" s="17" t="s">
        <v>20</v>
      </c>
      <c r="E149" s="14">
        <v>358</v>
      </c>
      <c r="F149" s="14">
        <v>0.59745472440434377</v>
      </c>
      <c r="G149" s="14">
        <f>E149*F149</f>
        <v>213.88879133675508</v>
      </c>
    </row>
    <row r="150" spans="1:7">
      <c r="A150" s="17"/>
      <c r="B150" s="22"/>
      <c r="C150" s="16"/>
      <c r="D150" s="17"/>
      <c r="E150" s="14"/>
      <c r="F150" s="14"/>
      <c r="G150" s="14"/>
    </row>
    <row r="151" spans="1:7">
      <c r="A151" s="17"/>
      <c r="B151" s="22"/>
      <c r="C151" s="16"/>
      <c r="D151" s="17"/>
      <c r="E151" s="14"/>
      <c r="F151" s="14"/>
      <c r="G151" s="14"/>
    </row>
    <row r="152" spans="1:7">
      <c r="A152" s="17"/>
      <c r="B152" s="22"/>
      <c r="C152" s="16"/>
      <c r="D152" s="17"/>
      <c r="E152" s="14"/>
      <c r="F152" s="14"/>
      <c r="G152" s="14"/>
    </row>
    <row r="153" spans="1:7">
      <c r="A153" s="17">
        <v>34</v>
      </c>
      <c r="B153" s="22" t="s">
        <v>66</v>
      </c>
      <c r="C153" s="22" t="s">
        <v>67</v>
      </c>
      <c r="D153" s="22" t="s">
        <v>29</v>
      </c>
      <c r="E153" s="30">
        <v>0.124</v>
      </c>
      <c r="F153" s="14">
        <v>33.964278492128287</v>
      </c>
      <c r="G153" s="14">
        <f>E153*F153</f>
        <v>4.2115705330239077</v>
      </c>
    </row>
    <row r="154" spans="1:7">
      <c r="A154" s="17"/>
      <c r="B154" s="22"/>
      <c r="C154" s="22"/>
      <c r="D154" s="21"/>
      <c r="E154" s="30"/>
      <c r="F154" s="14"/>
      <c r="G154" s="14"/>
    </row>
    <row r="155" spans="1:7">
      <c r="A155" s="17"/>
      <c r="B155" s="22"/>
      <c r="C155" s="22"/>
      <c r="D155" s="21"/>
      <c r="E155" s="30"/>
      <c r="F155" s="14"/>
      <c r="G155" s="14"/>
    </row>
    <row r="156" spans="1:7">
      <c r="A156" s="17"/>
      <c r="B156" s="22"/>
      <c r="C156" s="22"/>
      <c r="D156" s="21"/>
      <c r="E156" s="30"/>
      <c r="F156" s="14"/>
      <c r="G156" s="14"/>
    </row>
    <row r="157" spans="1:7">
      <c r="A157" s="17">
        <v>35</v>
      </c>
      <c r="B157" s="22" t="s">
        <v>68</v>
      </c>
      <c r="C157" s="22" t="s">
        <v>69</v>
      </c>
      <c r="D157" s="21" t="s">
        <v>165</v>
      </c>
      <c r="E157" s="14">
        <v>15.3</v>
      </c>
      <c r="F157" s="14">
        <v>1.6019592030305991</v>
      </c>
      <c r="G157" s="14">
        <f>E157*F157</f>
        <v>24.509975806368168</v>
      </c>
    </row>
    <row r="158" spans="1:7">
      <c r="A158" s="17"/>
      <c r="B158" s="22"/>
      <c r="C158" s="22"/>
      <c r="D158" s="21"/>
      <c r="E158" s="14"/>
      <c r="F158" s="14"/>
      <c r="G158" s="14"/>
    </row>
    <row r="159" spans="1:7">
      <c r="A159" s="17"/>
      <c r="B159" s="22"/>
      <c r="C159" s="22"/>
      <c r="D159" s="21"/>
      <c r="E159" s="14"/>
      <c r="F159" s="14"/>
      <c r="G159" s="14"/>
    </row>
    <row r="160" spans="1:7">
      <c r="A160" s="17"/>
      <c r="B160" s="22"/>
      <c r="C160" s="22"/>
      <c r="D160" s="21"/>
      <c r="E160" s="14"/>
      <c r="F160" s="14"/>
      <c r="G160" s="14"/>
    </row>
    <row r="161" spans="1:7">
      <c r="A161" s="17">
        <v>36</v>
      </c>
      <c r="B161" s="22" t="s">
        <v>70</v>
      </c>
      <c r="C161" s="22" t="s">
        <v>71</v>
      </c>
      <c r="D161" s="21" t="s">
        <v>165</v>
      </c>
      <c r="E161" s="14">
        <v>84</v>
      </c>
      <c r="F161" s="14">
        <v>2.6596468852175614</v>
      </c>
      <c r="G161" s="14">
        <f>E161*F161</f>
        <v>223.41033835827517</v>
      </c>
    </row>
    <row r="162" spans="1:7">
      <c r="A162" s="17"/>
      <c r="B162" s="22"/>
      <c r="C162" s="22"/>
      <c r="D162" s="21"/>
      <c r="E162" s="14"/>
      <c r="F162" s="14"/>
      <c r="G162" s="14"/>
    </row>
    <row r="163" spans="1:7">
      <c r="A163" s="17"/>
      <c r="B163" s="22"/>
      <c r="C163" s="22"/>
      <c r="D163" s="21"/>
      <c r="E163" s="14"/>
      <c r="F163" s="14"/>
      <c r="G163" s="14"/>
    </row>
    <row r="164" spans="1:7">
      <c r="A164" s="17"/>
      <c r="B164" s="22"/>
      <c r="C164" s="22"/>
      <c r="D164" s="21"/>
      <c r="E164" s="14"/>
      <c r="F164" s="14"/>
      <c r="G164" s="14"/>
    </row>
    <row r="165" spans="1:7">
      <c r="A165" s="17">
        <v>37</v>
      </c>
      <c r="B165" s="22" t="s">
        <v>72</v>
      </c>
      <c r="C165" s="22" t="s">
        <v>73</v>
      </c>
      <c r="D165" s="21" t="s">
        <v>165</v>
      </c>
      <c r="E165" s="14">
        <v>19</v>
      </c>
      <c r="F165" s="14">
        <v>3.076596902208494</v>
      </c>
      <c r="G165" s="14">
        <f>E165*F165</f>
        <v>58.455341141961384</v>
      </c>
    </row>
    <row r="166" spans="1:7">
      <c r="A166" s="17"/>
      <c r="B166" s="22"/>
      <c r="C166" s="22"/>
      <c r="D166" s="21"/>
      <c r="E166" s="14"/>
      <c r="F166" s="14"/>
      <c r="G166" s="14"/>
    </row>
    <row r="167" spans="1:7">
      <c r="A167" s="17"/>
      <c r="B167" s="22"/>
      <c r="C167" s="22"/>
      <c r="D167" s="21"/>
      <c r="E167" s="14"/>
      <c r="F167" s="14"/>
      <c r="G167" s="14"/>
    </row>
    <row r="168" spans="1:7">
      <c r="A168" s="17"/>
      <c r="B168" s="22"/>
      <c r="C168" s="22"/>
      <c r="D168" s="21"/>
      <c r="E168" s="14"/>
      <c r="F168" s="14"/>
      <c r="G168" s="14"/>
    </row>
    <row r="169" spans="1:7">
      <c r="A169" s="17">
        <v>38</v>
      </c>
      <c r="B169" s="22" t="s">
        <v>74</v>
      </c>
      <c r="C169" s="22" t="s">
        <v>75</v>
      </c>
      <c r="D169" s="22" t="s">
        <v>162</v>
      </c>
      <c r="E169" s="21">
        <v>12.75</v>
      </c>
      <c r="F169" s="14">
        <v>5.182492725258955</v>
      </c>
      <c r="G169" s="14">
        <f>E169*F169</f>
        <v>66.076782247051682</v>
      </c>
    </row>
    <row r="170" spans="1:7">
      <c r="A170" s="17"/>
      <c r="B170" s="22"/>
      <c r="C170" s="22"/>
      <c r="D170" s="21"/>
      <c r="E170" s="21"/>
      <c r="F170" s="14"/>
      <c r="G170" s="14"/>
    </row>
    <row r="171" spans="1:7">
      <c r="A171" s="17"/>
      <c r="B171" s="22"/>
      <c r="C171" s="22"/>
      <c r="D171" s="21"/>
      <c r="E171" s="21"/>
      <c r="F171" s="14"/>
      <c r="G171" s="14"/>
    </row>
    <row r="172" spans="1:7">
      <c r="A172" s="17"/>
      <c r="B172" s="22"/>
      <c r="C172" s="22"/>
      <c r="D172" s="21"/>
      <c r="E172" s="21"/>
      <c r="F172" s="14"/>
      <c r="G172" s="14"/>
    </row>
    <row r="173" spans="1:7">
      <c r="A173" s="17">
        <v>39</v>
      </c>
      <c r="B173" s="22" t="s">
        <v>76</v>
      </c>
      <c r="C173" s="22" t="s">
        <v>77</v>
      </c>
      <c r="D173" s="21" t="s">
        <v>165</v>
      </c>
      <c r="E173" s="14">
        <v>671.6</v>
      </c>
      <c r="F173" s="14">
        <v>1.3318877547521408</v>
      </c>
      <c r="G173" s="14">
        <f>E173*F173</f>
        <v>894.49581609153779</v>
      </c>
    </row>
    <row r="174" spans="1:7">
      <c r="A174" s="17"/>
      <c r="B174" s="22"/>
      <c r="C174" s="22"/>
      <c r="D174" s="21"/>
      <c r="E174" s="14"/>
      <c r="F174" s="14"/>
      <c r="G174" s="14"/>
    </row>
    <row r="175" spans="1:7">
      <c r="A175" s="17"/>
      <c r="B175" s="22"/>
      <c r="C175" s="22"/>
      <c r="D175" s="21"/>
      <c r="E175" s="14"/>
      <c r="F175" s="14"/>
      <c r="G175" s="14"/>
    </row>
    <row r="176" spans="1:7">
      <c r="A176" s="17"/>
      <c r="B176" s="22"/>
      <c r="C176" s="22"/>
      <c r="D176" s="21"/>
      <c r="E176" s="14"/>
      <c r="F176" s="14"/>
      <c r="G176" s="14"/>
    </row>
    <row r="177" spans="1:7">
      <c r="A177" s="17">
        <v>40</v>
      </c>
      <c r="B177" s="22" t="s">
        <v>78</v>
      </c>
      <c r="C177" s="22" t="s">
        <v>79</v>
      </c>
      <c r="D177" s="21" t="s">
        <v>165</v>
      </c>
      <c r="E177" s="14">
        <v>415.12</v>
      </c>
      <c r="F177" s="14">
        <v>1.4233910557716944</v>
      </c>
      <c r="G177" s="14">
        <f>E177*F177</f>
        <v>590.87809507194584</v>
      </c>
    </row>
    <row r="178" spans="1:7">
      <c r="A178" s="17"/>
      <c r="B178" s="22"/>
      <c r="C178" s="22"/>
      <c r="D178" s="21"/>
      <c r="E178" s="14"/>
      <c r="F178" s="14"/>
      <c r="G178" s="14"/>
    </row>
    <row r="179" spans="1:7">
      <c r="A179" s="17"/>
      <c r="B179" s="22"/>
      <c r="C179" s="22"/>
      <c r="D179" s="21"/>
      <c r="E179" s="14"/>
      <c r="F179" s="14"/>
      <c r="G179" s="14"/>
    </row>
    <row r="180" spans="1:7">
      <c r="A180" s="17"/>
      <c r="B180" s="22"/>
      <c r="C180" s="22"/>
      <c r="D180" s="21"/>
      <c r="E180" s="14"/>
      <c r="F180" s="14"/>
      <c r="G180" s="14"/>
    </row>
    <row r="181" spans="1:7">
      <c r="A181" s="17">
        <v>41</v>
      </c>
      <c r="B181" s="16"/>
      <c r="C181" s="32" t="s">
        <v>80</v>
      </c>
      <c r="D181" s="21" t="s">
        <v>165</v>
      </c>
      <c r="E181" s="14">
        <v>123</v>
      </c>
      <c r="F181" s="14">
        <v>1.1882993104937956</v>
      </c>
      <c r="G181" s="14">
        <f>E181*F181</f>
        <v>146.16081519073686</v>
      </c>
    </row>
    <row r="182" spans="1:7">
      <c r="A182" s="17"/>
      <c r="B182" s="16"/>
      <c r="C182" s="32"/>
      <c r="D182" s="21"/>
      <c r="E182" s="14"/>
      <c r="F182" s="14"/>
      <c r="G182" s="14"/>
    </row>
    <row r="183" spans="1:7">
      <c r="A183" s="17"/>
      <c r="B183" s="16"/>
      <c r="C183" s="32"/>
      <c r="D183" s="21"/>
      <c r="E183" s="14"/>
      <c r="F183" s="14"/>
      <c r="G183" s="14"/>
    </row>
    <row r="184" spans="1:7">
      <c r="A184" s="17"/>
      <c r="B184" s="16"/>
      <c r="C184" s="32"/>
      <c r="D184" s="21"/>
      <c r="E184" s="14"/>
      <c r="F184" s="14"/>
      <c r="G184" s="14"/>
    </row>
    <row r="185" spans="1:7">
      <c r="A185" s="15">
        <v>42</v>
      </c>
      <c r="B185" s="22" t="s">
        <v>81</v>
      </c>
      <c r="C185" s="22" t="s">
        <v>82</v>
      </c>
      <c r="D185" s="21" t="s">
        <v>165</v>
      </c>
      <c r="E185" s="14">
        <v>686.4</v>
      </c>
      <c r="F185" s="14">
        <v>1.6321649821161197</v>
      </c>
      <c r="G185" s="14">
        <f>E185*F185</f>
        <v>1120.3180437245046</v>
      </c>
    </row>
    <row r="186" spans="1:7">
      <c r="A186" s="15"/>
      <c r="B186" s="22"/>
      <c r="C186" s="22"/>
      <c r="D186" s="21"/>
      <c r="E186" s="14"/>
      <c r="F186" s="14"/>
      <c r="G186" s="14"/>
    </row>
    <row r="187" spans="1:7">
      <c r="A187" s="15"/>
      <c r="B187" s="22"/>
      <c r="C187" s="22"/>
      <c r="D187" s="21"/>
      <c r="E187" s="14"/>
      <c r="F187" s="14"/>
      <c r="G187" s="14"/>
    </row>
    <row r="188" spans="1:7">
      <c r="A188" s="15"/>
      <c r="B188" s="22"/>
      <c r="C188" s="22"/>
      <c r="D188" s="21"/>
      <c r="E188" s="14"/>
      <c r="F188" s="14"/>
      <c r="G188" s="14"/>
    </row>
    <row r="189" spans="1:7">
      <c r="A189" s="15">
        <v>43</v>
      </c>
      <c r="B189" s="22" t="s">
        <v>83</v>
      </c>
      <c r="C189" s="22" t="s">
        <v>84</v>
      </c>
      <c r="D189" s="21" t="s">
        <v>165</v>
      </c>
      <c r="E189" s="14">
        <v>146</v>
      </c>
      <c r="F189" s="14">
        <v>1.7792342041224367</v>
      </c>
      <c r="G189" s="14">
        <f>E189*F189</f>
        <v>259.76819380187578</v>
      </c>
    </row>
    <row r="190" spans="1:7">
      <c r="A190" s="15"/>
      <c r="B190" s="22"/>
      <c r="C190" s="22"/>
      <c r="D190" s="21"/>
      <c r="E190" s="14"/>
      <c r="F190" s="14"/>
      <c r="G190" s="14"/>
    </row>
    <row r="191" spans="1:7">
      <c r="A191" s="15"/>
      <c r="B191" s="22"/>
      <c r="C191" s="22"/>
      <c r="D191" s="21"/>
      <c r="E191" s="14"/>
      <c r="F191" s="14"/>
      <c r="G191" s="14"/>
    </row>
    <row r="192" spans="1:7">
      <c r="A192" s="15"/>
      <c r="B192" s="22"/>
      <c r="C192" s="22"/>
      <c r="D192" s="21"/>
      <c r="E192" s="14"/>
      <c r="F192" s="14"/>
      <c r="G192" s="14"/>
    </row>
    <row r="193" spans="1:7">
      <c r="A193" s="15">
        <v>44</v>
      </c>
      <c r="B193" s="22" t="s">
        <v>83</v>
      </c>
      <c r="C193" s="22" t="s">
        <v>85</v>
      </c>
      <c r="D193" s="21" t="s">
        <v>165</v>
      </c>
      <c r="E193" s="14">
        <v>269.12</v>
      </c>
      <c r="F193" s="14">
        <v>1.7792342041224367</v>
      </c>
      <c r="G193" s="14">
        <f>E193*F193</f>
        <v>478.82750901343019</v>
      </c>
    </row>
    <row r="194" spans="1:7">
      <c r="A194" s="15"/>
      <c r="B194" s="22"/>
      <c r="C194" s="22"/>
      <c r="D194" s="21"/>
      <c r="E194" s="14"/>
      <c r="F194" s="14"/>
      <c r="G194" s="14"/>
    </row>
    <row r="195" spans="1:7">
      <c r="A195" s="15"/>
      <c r="B195" s="22"/>
      <c r="C195" s="22"/>
      <c r="D195" s="21"/>
      <c r="E195" s="14"/>
      <c r="F195" s="14"/>
      <c r="G195" s="14"/>
    </row>
    <row r="196" spans="1:7">
      <c r="A196" s="15"/>
      <c r="B196" s="22"/>
      <c r="C196" s="22"/>
      <c r="D196" s="21"/>
      <c r="E196" s="14"/>
      <c r="F196" s="14"/>
      <c r="G196" s="14"/>
    </row>
    <row r="197" spans="1:7">
      <c r="A197" s="15">
        <v>45</v>
      </c>
      <c r="B197" s="22" t="s">
        <v>86</v>
      </c>
      <c r="C197" s="16" t="s">
        <v>87</v>
      </c>
      <c r="D197" s="21" t="s">
        <v>165</v>
      </c>
      <c r="E197" s="14">
        <v>180.2</v>
      </c>
      <c r="F197" s="14">
        <v>2.8990691111860549</v>
      </c>
      <c r="G197" s="14">
        <f>E197*F197</f>
        <v>522.41225383572703</v>
      </c>
    </row>
    <row r="198" spans="1:7">
      <c r="A198" s="15"/>
      <c r="B198" s="22"/>
      <c r="C198" s="16"/>
      <c r="D198" s="21"/>
      <c r="E198" s="14"/>
      <c r="F198" s="14"/>
      <c r="G198" s="14"/>
    </row>
    <row r="199" spans="1:7">
      <c r="A199" s="15"/>
      <c r="B199" s="22"/>
      <c r="C199" s="16"/>
      <c r="D199" s="21"/>
      <c r="E199" s="14"/>
      <c r="F199" s="14"/>
      <c r="G199" s="14"/>
    </row>
    <row r="200" spans="1:7">
      <c r="A200" s="15"/>
      <c r="B200" s="22"/>
      <c r="C200" s="16"/>
      <c r="D200" s="21"/>
      <c r="E200" s="14"/>
      <c r="F200" s="14"/>
      <c r="G200" s="14"/>
    </row>
    <row r="201" spans="1:7">
      <c r="A201" s="15">
        <v>46</v>
      </c>
      <c r="B201" s="22" t="s">
        <v>88</v>
      </c>
      <c r="C201" s="22" t="s">
        <v>89</v>
      </c>
      <c r="D201" s="21" t="s">
        <v>165</v>
      </c>
      <c r="E201" s="14">
        <v>134</v>
      </c>
      <c r="F201" s="14">
        <v>14.09266584609726</v>
      </c>
      <c r="G201" s="14">
        <f>E201*F201</f>
        <v>1888.4172233770328</v>
      </c>
    </row>
    <row r="202" spans="1:7">
      <c r="A202" s="15"/>
      <c r="B202" s="22"/>
      <c r="C202" s="22"/>
      <c r="D202" s="21"/>
      <c r="E202" s="14"/>
      <c r="F202" s="14"/>
      <c r="G202" s="14"/>
    </row>
    <row r="203" spans="1:7">
      <c r="A203" s="15"/>
      <c r="B203" s="22"/>
      <c r="C203" s="22"/>
      <c r="D203" s="21"/>
      <c r="E203" s="14"/>
      <c r="F203" s="14"/>
      <c r="G203" s="14"/>
    </row>
    <row r="204" spans="1:7">
      <c r="A204" s="15"/>
      <c r="B204" s="22"/>
      <c r="C204" s="22"/>
      <c r="D204" s="21"/>
      <c r="E204" s="14"/>
      <c r="F204" s="14"/>
      <c r="G204" s="14"/>
    </row>
    <row r="205" spans="1:7">
      <c r="A205" s="15">
        <v>47</v>
      </c>
      <c r="B205" s="22" t="s">
        <v>90</v>
      </c>
      <c r="C205" s="22" t="s">
        <v>91</v>
      </c>
      <c r="D205" s="21" t="s">
        <v>165</v>
      </c>
      <c r="E205" s="24">
        <v>180.2</v>
      </c>
      <c r="F205" s="14">
        <v>9.185277034037556</v>
      </c>
      <c r="G205" s="14">
        <f>E205*F205</f>
        <v>1655.1869215335676</v>
      </c>
    </row>
    <row r="206" spans="1:7">
      <c r="A206" s="15"/>
      <c r="B206" s="22"/>
      <c r="C206" s="22"/>
      <c r="D206" s="21"/>
      <c r="E206" s="24"/>
      <c r="F206" s="14"/>
      <c r="G206" s="14"/>
    </row>
    <row r="207" spans="1:7">
      <c r="A207" s="15"/>
      <c r="B207" s="22"/>
      <c r="C207" s="22"/>
      <c r="D207" s="21"/>
      <c r="E207" s="24"/>
      <c r="F207" s="14"/>
      <c r="G207" s="14"/>
    </row>
    <row r="208" spans="1:7">
      <c r="A208" s="15"/>
      <c r="B208" s="22"/>
      <c r="C208" s="22"/>
      <c r="D208" s="21"/>
      <c r="E208" s="24"/>
      <c r="F208" s="14"/>
      <c r="G208" s="14"/>
    </row>
    <row r="209" spans="1:7">
      <c r="A209" s="15">
        <v>48</v>
      </c>
      <c r="B209" s="22" t="s">
        <v>92</v>
      </c>
      <c r="C209" s="26" t="s">
        <v>93</v>
      </c>
      <c r="D209" s="26" t="s">
        <v>94</v>
      </c>
      <c r="E209" s="27">
        <v>66.2</v>
      </c>
      <c r="F209" s="14">
        <v>0.8755016312564724</v>
      </c>
      <c r="G209" s="14">
        <f>E209*F209</f>
        <v>57.958207989178476</v>
      </c>
    </row>
    <row r="210" spans="1:7">
      <c r="A210" s="15"/>
      <c r="B210" s="22"/>
      <c r="C210" s="26"/>
      <c r="D210" s="27"/>
      <c r="E210" s="27"/>
      <c r="F210" s="14"/>
      <c r="G210" s="14"/>
    </row>
    <row r="211" spans="1:7">
      <c r="A211" s="15"/>
      <c r="B211" s="22"/>
      <c r="C211" s="26"/>
      <c r="D211" s="27"/>
      <c r="E211" s="27"/>
      <c r="F211" s="14"/>
      <c r="G211" s="14"/>
    </row>
    <row r="212" spans="1:7">
      <c r="A212" s="15"/>
      <c r="B212" s="22"/>
      <c r="C212" s="26"/>
      <c r="D212" s="27"/>
      <c r="E212" s="27"/>
      <c r="F212" s="14"/>
      <c r="G212" s="14"/>
    </row>
    <row r="213" spans="1:7">
      <c r="A213" s="15">
        <v>49</v>
      </c>
      <c r="B213" s="22" t="s">
        <v>95</v>
      </c>
      <c r="C213" s="22" t="s">
        <v>96</v>
      </c>
      <c r="D213" s="21" t="s">
        <v>165</v>
      </c>
      <c r="E213" s="14">
        <v>10.16</v>
      </c>
      <c r="F213" s="14">
        <v>18.733395392335801</v>
      </c>
      <c r="G213" s="14">
        <f>E213*F213</f>
        <v>190.33129718613174</v>
      </c>
    </row>
    <row r="214" spans="1:7">
      <c r="A214" s="15"/>
      <c r="B214" s="22"/>
      <c r="C214" s="22"/>
      <c r="D214" s="21"/>
      <c r="E214" s="14"/>
      <c r="F214" s="14"/>
      <c r="G214" s="14"/>
    </row>
    <row r="215" spans="1:7">
      <c r="A215" s="15"/>
      <c r="B215" s="22"/>
      <c r="C215" s="22"/>
      <c r="D215" s="21"/>
      <c r="E215" s="14"/>
      <c r="F215" s="14"/>
      <c r="G215" s="14"/>
    </row>
    <row r="216" spans="1:7">
      <c r="A216" s="15"/>
      <c r="B216" s="22"/>
      <c r="C216" s="22"/>
      <c r="D216" s="21"/>
      <c r="E216" s="14"/>
      <c r="F216" s="14"/>
      <c r="G216" s="14"/>
    </row>
    <row r="217" spans="1:7">
      <c r="A217" s="15">
        <v>50</v>
      </c>
      <c r="B217" s="22" t="s">
        <v>97</v>
      </c>
      <c r="C217" s="22" t="s">
        <v>98</v>
      </c>
      <c r="D217" s="21" t="s">
        <v>165</v>
      </c>
      <c r="E217" s="14">
        <v>168.2</v>
      </c>
      <c r="F217" s="14">
        <v>1.4097414123618481</v>
      </c>
      <c r="G217" s="14">
        <f>E217*F217</f>
        <v>237.11850555926284</v>
      </c>
    </row>
    <row r="218" spans="1:7">
      <c r="A218" s="15"/>
      <c r="B218" s="22"/>
      <c r="C218" s="22"/>
      <c r="D218" s="21"/>
      <c r="E218" s="14"/>
      <c r="F218" s="14"/>
      <c r="G218" s="14"/>
    </row>
    <row r="219" spans="1:7">
      <c r="A219" s="15"/>
      <c r="B219" s="22"/>
      <c r="C219" s="22"/>
      <c r="D219" s="21"/>
      <c r="E219" s="14"/>
      <c r="F219" s="14"/>
      <c r="G219" s="14"/>
    </row>
    <row r="220" spans="1:7">
      <c r="A220" s="15"/>
      <c r="B220" s="22"/>
      <c r="C220" s="22"/>
      <c r="D220" s="21"/>
      <c r="E220" s="14"/>
      <c r="F220" s="14"/>
      <c r="G220" s="14"/>
    </row>
    <row r="221" spans="1:7">
      <c r="A221" s="15">
        <v>51</v>
      </c>
      <c r="B221" s="22" t="s">
        <v>99</v>
      </c>
      <c r="C221" s="26" t="s">
        <v>100</v>
      </c>
      <c r="D221" s="21" t="s">
        <v>165</v>
      </c>
      <c r="E221" s="27">
        <v>26</v>
      </c>
      <c r="F221" s="14">
        <v>0.95963035198361846</v>
      </c>
      <c r="G221" s="14">
        <f>E221*F221</f>
        <v>24.950389151574079</v>
      </c>
    </row>
    <row r="222" spans="1:7">
      <c r="A222" s="15"/>
      <c r="B222" s="22"/>
      <c r="C222" s="26"/>
      <c r="D222" s="21"/>
      <c r="E222" s="27"/>
      <c r="F222" s="14"/>
      <c r="G222" s="14"/>
    </row>
    <row r="223" spans="1:7">
      <c r="A223" s="15"/>
      <c r="B223" s="22"/>
      <c r="C223" s="26"/>
      <c r="D223" s="21"/>
      <c r="E223" s="27"/>
      <c r="F223" s="14"/>
      <c r="G223" s="14"/>
    </row>
    <row r="224" spans="1:7">
      <c r="A224" s="15"/>
      <c r="B224" s="22"/>
      <c r="C224" s="26"/>
      <c r="D224" s="21"/>
      <c r="E224" s="27"/>
      <c r="F224" s="14"/>
      <c r="G224" s="14"/>
    </row>
    <row r="225" spans="1:7">
      <c r="A225" s="15">
        <v>52</v>
      </c>
      <c r="B225" s="22" t="s">
        <v>18</v>
      </c>
      <c r="C225" s="26" t="s">
        <v>101</v>
      </c>
      <c r="D225" s="26" t="s">
        <v>20</v>
      </c>
      <c r="E225" s="27">
        <v>1</v>
      </c>
      <c r="F225" s="14">
        <v>1.8587758070523308</v>
      </c>
      <c r="G225" s="14">
        <f>E225*F225</f>
        <v>1.8587758070523308</v>
      </c>
    </row>
    <row r="226" spans="1:7">
      <c r="A226" s="15"/>
      <c r="B226" s="22"/>
      <c r="C226" s="26"/>
      <c r="D226" s="27"/>
      <c r="E226" s="27"/>
      <c r="F226" s="14"/>
      <c r="G226" s="14"/>
    </row>
    <row r="227" spans="1:7">
      <c r="A227" s="15"/>
      <c r="B227" s="22"/>
      <c r="C227" s="26"/>
      <c r="D227" s="27"/>
      <c r="E227" s="27"/>
      <c r="F227" s="14"/>
      <c r="G227" s="14"/>
    </row>
    <row r="228" spans="1:7">
      <c r="A228" s="15"/>
      <c r="B228" s="22"/>
      <c r="C228" s="26"/>
      <c r="D228" s="27"/>
      <c r="E228" s="27"/>
      <c r="F228" s="14"/>
      <c r="G228" s="14"/>
    </row>
    <row r="229" spans="1:7">
      <c r="A229" s="15">
        <v>53</v>
      </c>
      <c r="B229" s="22" t="s">
        <v>102</v>
      </c>
      <c r="C229" s="26" t="s">
        <v>103</v>
      </c>
      <c r="D229" s="26" t="s">
        <v>104</v>
      </c>
      <c r="E229" s="27">
        <v>0.16</v>
      </c>
      <c r="F229" s="14">
        <v>22.436675626785377</v>
      </c>
      <c r="G229" s="14">
        <f>E229*F229</f>
        <v>3.5898681002856603</v>
      </c>
    </row>
    <row r="230" spans="1:7">
      <c r="A230" s="15"/>
      <c r="B230" s="22"/>
      <c r="C230" s="26"/>
      <c r="D230" s="27"/>
      <c r="E230" s="27"/>
      <c r="F230" s="14"/>
      <c r="G230" s="14"/>
    </row>
    <row r="231" spans="1:7">
      <c r="A231" s="15"/>
      <c r="B231" s="22"/>
      <c r="C231" s="26"/>
      <c r="D231" s="27"/>
      <c r="E231" s="27"/>
      <c r="F231" s="14"/>
      <c r="G231" s="14"/>
    </row>
    <row r="232" spans="1:7">
      <c r="A232" s="15"/>
      <c r="B232" s="22"/>
      <c r="C232" s="26"/>
      <c r="D232" s="27"/>
      <c r="E232" s="27"/>
      <c r="F232" s="14"/>
      <c r="G232" s="14"/>
    </row>
    <row r="233" spans="1:7">
      <c r="A233" s="15">
        <v>54</v>
      </c>
      <c r="B233" s="22" t="s">
        <v>105</v>
      </c>
      <c r="C233" s="26" t="s">
        <v>106</v>
      </c>
      <c r="D233" s="26" t="s">
        <v>20</v>
      </c>
      <c r="E233" s="27">
        <v>11</v>
      </c>
      <c r="F233" s="14">
        <v>2.2188447577236765</v>
      </c>
      <c r="G233" s="14">
        <f>E233*F233</f>
        <v>24.407292334960442</v>
      </c>
    </row>
    <row r="234" spans="1:7">
      <c r="A234" s="15"/>
      <c r="B234" s="22"/>
      <c r="C234" s="26"/>
      <c r="D234" s="27"/>
      <c r="E234" s="27"/>
      <c r="F234" s="14"/>
      <c r="G234" s="14"/>
    </row>
    <row r="235" spans="1:7">
      <c r="A235" s="15"/>
      <c r="B235" s="22"/>
      <c r="C235" s="26"/>
      <c r="D235" s="27"/>
      <c r="E235" s="27"/>
      <c r="F235" s="14"/>
      <c r="G235" s="14"/>
    </row>
    <row r="236" spans="1:7">
      <c r="A236" s="15"/>
      <c r="B236" s="22"/>
      <c r="C236" s="26"/>
      <c r="D236" s="27"/>
      <c r="E236" s="27"/>
      <c r="F236" s="14"/>
      <c r="G236" s="14"/>
    </row>
    <row r="237" spans="1:7">
      <c r="A237" s="21"/>
      <c r="B237" s="22"/>
      <c r="C237" s="25" t="s">
        <v>107</v>
      </c>
      <c r="D237" s="26"/>
      <c r="E237" s="27"/>
      <c r="F237" s="14"/>
      <c r="G237" s="14"/>
    </row>
    <row r="238" spans="1:7">
      <c r="A238" s="21"/>
      <c r="B238" s="22"/>
      <c r="C238" s="25"/>
      <c r="D238" s="27"/>
      <c r="E238" s="27"/>
      <c r="F238" s="14"/>
      <c r="G238" s="14"/>
    </row>
    <row r="239" spans="1:7">
      <c r="A239" s="21"/>
      <c r="B239" s="22"/>
      <c r="C239" s="25"/>
      <c r="D239" s="27"/>
      <c r="E239" s="27"/>
      <c r="F239" s="14"/>
      <c r="G239" s="14"/>
    </row>
    <row r="240" spans="1:7">
      <c r="A240" s="21"/>
      <c r="B240" s="22"/>
      <c r="C240" s="25"/>
      <c r="D240" s="27"/>
      <c r="E240" s="27"/>
      <c r="F240" s="14"/>
      <c r="G240" s="14"/>
    </row>
    <row r="241" spans="1:7">
      <c r="A241" s="21">
        <v>55</v>
      </c>
      <c r="B241" s="22" t="s">
        <v>108</v>
      </c>
      <c r="C241" s="26" t="s">
        <v>109</v>
      </c>
      <c r="D241" s="26" t="s">
        <v>29</v>
      </c>
      <c r="E241" s="31">
        <v>1.54</v>
      </c>
      <c r="F241" s="14">
        <v>84.039443372161145</v>
      </c>
      <c r="G241" s="14">
        <f>E241*F241</f>
        <v>129.42074279312817</v>
      </c>
    </row>
    <row r="242" spans="1:7">
      <c r="A242" s="21"/>
      <c r="B242" s="22"/>
      <c r="C242" s="26"/>
      <c r="D242" s="27"/>
      <c r="E242" s="31"/>
      <c r="F242" s="14"/>
      <c r="G242" s="14"/>
    </row>
    <row r="243" spans="1:7">
      <c r="A243" s="21"/>
      <c r="B243" s="22"/>
      <c r="C243" s="26"/>
      <c r="D243" s="27"/>
      <c r="E243" s="31"/>
      <c r="F243" s="14"/>
      <c r="G243" s="14"/>
    </row>
    <row r="244" spans="1:7">
      <c r="A244" s="21"/>
      <c r="B244" s="22"/>
      <c r="C244" s="26"/>
      <c r="D244" s="27"/>
      <c r="E244" s="31"/>
      <c r="F244" s="14"/>
      <c r="G244" s="14"/>
    </row>
    <row r="245" spans="1:7">
      <c r="A245" s="21">
        <v>56</v>
      </c>
      <c r="B245" s="22" t="s">
        <v>18</v>
      </c>
      <c r="C245" s="26" t="s">
        <v>110</v>
      </c>
      <c r="D245" s="26" t="s">
        <v>111</v>
      </c>
      <c r="E245" s="27">
        <v>1.4</v>
      </c>
      <c r="F245" s="14">
        <v>2.9441150901502953</v>
      </c>
      <c r="G245" s="14">
        <f>E245*F245</f>
        <v>4.121761126210413</v>
      </c>
    </row>
    <row r="246" spans="1:7">
      <c r="A246" s="21"/>
      <c r="B246" s="22"/>
      <c r="C246" s="26"/>
      <c r="D246" s="27"/>
      <c r="E246" s="27"/>
      <c r="F246" s="14"/>
      <c r="G246" s="14"/>
    </row>
    <row r="247" spans="1:7">
      <c r="A247" s="21"/>
      <c r="B247" s="22"/>
      <c r="C247" s="26"/>
      <c r="D247" s="27"/>
      <c r="E247" s="27"/>
      <c r="F247" s="14"/>
      <c r="G247" s="14"/>
    </row>
    <row r="248" spans="1:7">
      <c r="A248" s="21"/>
      <c r="B248" s="22"/>
      <c r="C248" s="26"/>
      <c r="D248" s="27"/>
      <c r="E248" s="27"/>
      <c r="F248" s="14"/>
      <c r="G248" s="14"/>
    </row>
    <row r="249" spans="1:7">
      <c r="A249" s="21">
        <v>57</v>
      </c>
      <c r="B249" s="22" t="s">
        <v>18</v>
      </c>
      <c r="C249" s="26" t="s">
        <v>112</v>
      </c>
      <c r="D249" s="26" t="s">
        <v>111</v>
      </c>
      <c r="E249" s="27">
        <v>6</v>
      </c>
      <c r="F249" s="14">
        <v>3.8878115552169721</v>
      </c>
      <c r="G249" s="14">
        <f>E249*F249</f>
        <v>23.326869331301832</v>
      </c>
    </row>
    <row r="250" spans="1:7">
      <c r="A250" s="21"/>
      <c r="B250" s="22"/>
      <c r="C250" s="26"/>
      <c r="D250" s="27"/>
      <c r="E250" s="27"/>
      <c r="F250" s="14"/>
      <c r="G250" s="14"/>
    </row>
    <row r="251" spans="1:7">
      <c r="A251" s="21"/>
      <c r="B251" s="22"/>
      <c r="C251" s="26"/>
      <c r="D251" s="27"/>
      <c r="E251" s="27"/>
      <c r="F251" s="14"/>
      <c r="G251" s="14"/>
    </row>
    <row r="252" spans="1:7">
      <c r="A252" s="21"/>
      <c r="B252" s="22"/>
      <c r="C252" s="26"/>
      <c r="D252" s="27"/>
      <c r="E252" s="27"/>
      <c r="F252" s="14"/>
      <c r="G252" s="14"/>
    </row>
    <row r="253" spans="1:7">
      <c r="A253" s="21">
        <v>58</v>
      </c>
      <c r="B253" s="22" t="s">
        <v>18</v>
      </c>
      <c r="C253" s="26" t="s">
        <v>113</v>
      </c>
      <c r="D253" s="26" t="s">
        <v>111</v>
      </c>
      <c r="E253" s="27">
        <v>11.4</v>
      </c>
      <c r="F253" s="14">
        <v>1.0294870528000106</v>
      </c>
      <c r="G253" s="14">
        <f>E253*F253</f>
        <v>11.736152401920121</v>
      </c>
    </row>
    <row r="254" spans="1:7">
      <c r="A254" s="21"/>
      <c r="B254" s="22"/>
      <c r="C254" s="26"/>
      <c r="D254" s="27"/>
      <c r="E254" s="27"/>
      <c r="F254" s="14"/>
      <c r="G254" s="14"/>
    </row>
    <row r="255" spans="1:7">
      <c r="A255" s="21"/>
      <c r="B255" s="22"/>
      <c r="C255" s="26"/>
      <c r="D255" s="27"/>
      <c r="E255" s="27"/>
      <c r="F255" s="14"/>
      <c r="G255" s="14"/>
    </row>
    <row r="256" spans="1:7">
      <c r="A256" s="21"/>
      <c r="B256" s="22"/>
      <c r="C256" s="26"/>
      <c r="D256" s="27"/>
      <c r="E256" s="27"/>
      <c r="F256" s="14"/>
      <c r="G256" s="14"/>
    </row>
    <row r="257" spans="1:7">
      <c r="A257" s="21">
        <v>59</v>
      </c>
      <c r="B257" s="22" t="s">
        <v>18</v>
      </c>
      <c r="C257" s="26" t="s">
        <v>114</v>
      </c>
      <c r="D257" s="26" t="s">
        <v>111</v>
      </c>
      <c r="E257" s="27">
        <v>7.2</v>
      </c>
      <c r="F257" s="14">
        <v>1.4203108413629777</v>
      </c>
      <c r="G257" s="14">
        <f>E257*F257</f>
        <v>10.22623805781344</v>
      </c>
    </row>
    <row r="258" spans="1:7">
      <c r="A258" s="21"/>
      <c r="B258" s="22"/>
      <c r="C258" s="26"/>
      <c r="D258" s="27"/>
      <c r="E258" s="27"/>
      <c r="F258" s="14"/>
      <c r="G258" s="14"/>
    </row>
    <row r="259" spans="1:7">
      <c r="A259" s="21"/>
      <c r="B259" s="22"/>
      <c r="C259" s="26"/>
      <c r="D259" s="27"/>
      <c r="E259" s="27"/>
      <c r="F259" s="14"/>
      <c r="G259" s="14"/>
    </row>
    <row r="260" spans="1:7">
      <c r="A260" s="21"/>
      <c r="B260" s="22"/>
      <c r="C260" s="26"/>
      <c r="D260" s="27"/>
      <c r="E260" s="27"/>
      <c r="F260" s="14"/>
      <c r="G260" s="14"/>
    </row>
    <row r="261" spans="1:7">
      <c r="A261" s="21">
        <v>60</v>
      </c>
      <c r="B261" s="22" t="s">
        <v>18</v>
      </c>
      <c r="C261" s="26" t="s">
        <v>115</v>
      </c>
      <c r="D261" s="26" t="s">
        <v>116</v>
      </c>
      <c r="E261" s="27">
        <v>2.8</v>
      </c>
      <c r="F261" s="14">
        <v>0.43499913246882993</v>
      </c>
      <c r="G261" s="14">
        <f>E261*F261</f>
        <v>1.2179975709127238</v>
      </c>
    </row>
    <row r="262" spans="1:7">
      <c r="A262" s="21"/>
      <c r="B262" s="22"/>
      <c r="C262" s="26"/>
      <c r="D262" s="27"/>
      <c r="E262" s="27"/>
      <c r="F262" s="14"/>
      <c r="G262" s="14"/>
    </row>
    <row r="263" spans="1:7">
      <c r="A263" s="21"/>
      <c r="B263" s="22"/>
      <c r="C263" s="26"/>
      <c r="D263" s="27"/>
      <c r="E263" s="27"/>
      <c r="F263" s="14"/>
      <c r="G263" s="14"/>
    </row>
    <row r="264" spans="1:7">
      <c r="A264" s="21"/>
      <c r="B264" s="22"/>
      <c r="C264" s="26"/>
      <c r="D264" s="27"/>
      <c r="E264" s="27"/>
      <c r="F264" s="14"/>
      <c r="G264" s="14"/>
    </row>
    <row r="265" spans="1:7">
      <c r="A265" s="21">
        <v>61</v>
      </c>
      <c r="B265" s="22" t="s">
        <v>18</v>
      </c>
      <c r="C265" s="26" t="s">
        <v>117</v>
      </c>
      <c r="D265" s="26" t="s">
        <v>111</v>
      </c>
      <c r="E265" s="27">
        <v>1.6</v>
      </c>
      <c r="F265" s="14">
        <v>5.705754961947151</v>
      </c>
      <c r="G265" s="14">
        <f>E265*F265</f>
        <v>9.1292079391154424</v>
      </c>
    </row>
    <row r="266" spans="1:7">
      <c r="A266" s="21"/>
      <c r="B266" s="22"/>
      <c r="C266" s="26"/>
      <c r="D266" s="27"/>
      <c r="E266" s="27"/>
      <c r="F266" s="14"/>
      <c r="G266" s="14"/>
    </row>
    <row r="267" spans="1:7">
      <c r="A267" s="21"/>
      <c r="B267" s="22"/>
      <c r="C267" s="26"/>
      <c r="D267" s="27"/>
      <c r="E267" s="27"/>
      <c r="F267" s="14"/>
      <c r="G267" s="14"/>
    </row>
    <row r="268" spans="1:7">
      <c r="A268" s="21"/>
      <c r="B268" s="22"/>
      <c r="C268" s="26"/>
      <c r="D268" s="27"/>
      <c r="E268" s="27"/>
      <c r="F268" s="14"/>
      <c r="G268" s="14"/>
    </row>
    <row r="269" spans="1:7">
      <c r="A269" s="21">
        <v>62</v>
      </c>
      <c r="B269" s="22" t="s">
        <v>66</v>
      </c>
      <c r="C269" s="22" t="s">
        <v>67</v>
      </c>
      <c r="D269" s="22" t="s">
        <v>29</v>
      </c>
      <c r="E269" s="30">
        <v>1.54</v>
      </c>
      <c r="F269" s="14">
        <v>33.964278492128287</v>
      </c>
      <c r="G269" s="14">
        <f>E269*F269</f>
        <v>52.304988877877562</v>
      </c>
    </row>
    <row r="270" spans="1:7">
      <c r="A270" s="21"/>
      <c r="B270" s="22"/>
      <c r="C270" s="22"/>
      <c r="D270" s="21"/>
      <c r="E270" s="30"/>
      <c r="F270" s="14"/>
      <c r="G270" s="14"/>
    </row>
    <row r="271" spans="1:7">
      <c r="A271" s="21"/>
      <c r="B271" s="22"/>
      <c r="C271" s="22"/>
      <c r="D271" s="21"/>
      <c r="E271" s="30"/>
      <c r="F271" s="14"/>
      <c r="G271" s="14"/>
    </row>
    <row r="272" spans="1:7">
      <c r="A272" s="21"/>
      <c r="B272" s="22"/>
      <c r="C272" s="22"/>
      <c r="D272" s="21"/>
      <c r="E272" s="30"/>
      <c r="F272" s="14"/>
      <c r="G272" s="14"/>
    </row>
    <row r="273" spans="1:7">
      <c r="A273" s="21">
        <v>63</v>
      </c>
      <c r="B273" s="22" t="s">
        <v>18</v>
      </c>
      <c r="C273" s="26" t="s">
        <v>118</v>
      </c>
      <c r="D273" s="26" t="s">
        <v>20</v>
      </c>
      <c r="E273" s="27">
        <v>2</v>
      </c>
      <c r="F273" s="14">
        <v>10.894042886772601</v>
      </c>
      <c r="G273" s="14">
        <f>E273*F273</f>
        <v>21.788085773545202</v>
      </c>
    </row>
    <row r="274" spans="1:7">
      <c r="A274" s="21"/>
      <c r="B274" s="22"/>
      <c r="C274" s="26"/>
      <c r="D274" s="27"/>
      <c r="E274" s="27"/>
      <c r="F274" s="14"/>
      <c r="G274" s="14"/>
    </row>
    <row r="275" spans="1:7">
      <c r="A275" s="21"/>
      <c r="B275" s="22"/>
      <c r="C275" s="26"/>
      <c r="D275" s="27"/>
      <c r="E275" s="27"/>
      <c r="F275" s="14"/>
      <c r="G275" s="14"/>
    </row>
    <row r="276" spans="1:7">
      <c r="A276" s="21"/>
      <c r="B276" s="22"/>
      <c r="C276" s="26"/>
      <c r="D276" s="27"/>
      <c r="E276" s="27"/>
      <c r="F276" s="14"/>
      <c r="G276" s="14"/>
    </row>
    <row r="277" spans="1:7">
      <c r="A277" s="21"/>
      <c r="B277" s="22"/>
      <c r="C277" s="25" t="s">
        <v>119</v>
      </c>
      <c r="D277" s="26"/>
      <c r="E277" s="27"/>
      <c r="F277" s="14"/>
      <c r="G277" s="14"/>
    </row>
    <row r="278" spans="1:7">
      <c r="A278" s="21"/>
      <c r="B278" s="22"/>
      <c r="C278" s="25"/>
      <c r="D278" s="27"/>
      <c r="E278" s="27"/>
      <c r="F278" s="14"/>
      <c r="G278" s="14"/>
    </row>
    <row r="279" spans="1:7">
      <c r="A279" s="21"/>
      <c r="B279" s="22"/>
      <c r="C279" s="25"/>
      <c r="D279" s="27"/>
      <c r="E279" s="27"/>
      <c r="F279" s="14"/>
      <c r="G279" s="14"/>
    </row>
    <row r="280" spans="1:7">
      <c r="A280" s="21"/>
      <c r="B280" s="22"/>
      <c r="C280" s="25"/>
      <c r="D280" s="27"/>
      <c r="E280" s="27"/>
      <c r="F280" s="14"/>
      <c r="G280" s="14"/>
    </row>
    <row r="281" spans="1:7">
      <c r="A281" s="21">
        <v>64</v>
      </c>
      <c r="B281" s="22" t="s">
        <v>108</v>
      </c>
      <c r="C281" s="26" t="s">
        <v>120</v>
      </c>
      <c r="D281" s="26" t="s">
        <v>29</v>
      </c>
      <c r="E281" s="29">
        <v>0.15584000000000001</v>
      </c>
      <c r="F281" s="14">
        <v>84.039443372161145</v>
      </c>
      <c r="G281" s="14">
        <f>E281*F281</f>
        <v>13.096706855117594</v>
      </c>
    </row>
    <row r="282" spans="1:7">
      <c r="A282" s="21"/>
      <c r="B282" s="22"/>
      <c r="C282" s="26"/>
      <c r="D282" s="27"/>
      <c r="E282" s="29"/>
      <c r="F282" s="14"/>
      <c r="G282" s="14"/>
    </row>
    <row r="283" spans="1:7">
      <c r="A283" s="21"/>
      <c r="B283" s="22"/>
      <c r="C283" s="26"/>
      <c r="D283" s="27"/>
      <c r="E283" s="29"/>
      <c r="F283" s="14"/>
      <c r="G283" s="14"/>
    </row>
    <row r="284" spans="1:7">
      <c r="A284" s="21"/>
      <c r="B284" s="22"/>
      <c r="C284" s="26"/>
      <c r="D284" s="27"/>
      <c r="E284" s="29"/>
      <c r="F284" s="14"/>
      <c r="G284" s="14"/>
    </row>
    <row r="285" spans="1:7">
      <c r="A285" s="21">
        <v>65</v>
      </c>
      <c r="B285" s="22" t="s">
        <v>18</v>
      </c>
      <c r="C285" s="26" t="s">
        <v>121</v>
      </c>
      <c r="D285" s="26" t="s">
        <v>111</v>
      </c>
      <c r="E285" s="27">
        <v>32</v>
      </c>
      <c r="F285" s="14">
        <v>2.0780386806518738</v>
      </c>
      <c r="G285" s="14">
        <f>E285*F285</f>
        <v>66.497237780859962</v>
      </c>
    </row>
    <row r="286" spans="1:7">
      <c r="A286" s="21"/>
      <c r="B286" s="22"/>
      <c r="C286" s="26"/>
      <c r="D286" s="27"/>
      <c r="E286" s="27"/>
      <c r="F286" s="14"/>
      <c r="G286" s="14"/>
    </row>
    <row r="287" spans="1:7">
      <c r="A287" s="21"/>
      <c r="B287" s="22"/>
      <c r="C287" s="26"/>
      <c r="D287" s="27"/>
      <c r="E287" s="27"/>
      <c r="F287" s="14"/>
      <c r="G287" s="14"/>
    </row>
    <row r="288" spans="1:7">
      <c r="A288" s="21"/>
      <c r="B288" s="22"/>
      <c r="C288" s="26"/>
      <c r="D288" s="27"/>
      <c r="E288" s="27"/>
      <c r="F288" s="14"/>
      <c r="G288" s="14"/>
    </row>
    <row r="289" spans="1:7">
      <c r="A289" s="21">
        <v>66</v>
      </c>
      <c r="B289" s="22" t="s">
        <v>66</v>
      </c>
      <c r="C289" s="22" t="s">
        <v>67</v>
      </c>
      <c r="D289" s="22" t="s">
        <v>29</v>
      </c>
      <c r="E289" s="29">
        <v>0.15584000000000001</v>
      </c>
      <c r="F289" s="14">
        <v>33.964278492128287</v>
      </c>
      <c r="G289" s="14">
        <f>E289*F289</f>
        <v>5.292993160213272</v>
      </c>
    </row>
    <row r="290" spans="1:7">
      <c r="A290" s="21"/>
      <c r="B290" s="22"/>
      <c r="C290" s="22"/>
      <c r="D290" s="21"/>
      <c r="E290" s="29"/>
      <c r="F290" s="14"/>
      <c r="G290" s="14"/>
    </row>
    <row r="291" spans="1:7">
      <c r="A291" s="21"/>
      <c r="B291" s="22"/>
      <c r="C291" s="22"/>
      <c r="D291" s="21"/>
      <c r="E291" s="29"/>
      <c r="F291" s="14"/>
      <c r="G291" s="14"/>
    </row>
    <row r="292" spans="1:7">
      <c r="A292" s="21"/>
      <c r="B292" s="22"/>
      <c r="C292" s="22"/>
      <c r="D292" s="21"/>
      <c r="E292" s="29"/>
      <c r="F292" s="14"/>
      <c r="G292" s="14"/>
    </row>
    <row r="293" spans="1:7">
      <c r="A293" s="21">
        <v>67</v>
      </c>
      <c r="B293" s="22" t="s">
        <v>18</v>
      </c>
      <c r="C293" s="26" t="s">
        <v>122</v>
      </c>
      <c r="D293" s="26" t="s">
        <v>20</v>
      </c>
      <c r="E293" s="27">
        <v>2</v>
      </c>
      <c r="F293" s="14">
        <v>13.617553608465748</v>
      </c>
      <c r="G293" s="14">
        <f>E293*F293</f>
        <v>27.235107216931496</v>
      </c>
    </row>
    <row r="294" spans="1:7">
      <c r="A294" s="21"/>
      <c r="B294" s="22"/>
      <c r="C294" s="26"/>
      <c r="D294" s="27"/>
      <c r="E294" s="27"/>
      <c r="F294" s="14"/>
      <c r="G294" s="14"/>
    </row>
    <row r="295" spans="1:7">
      <c r="A295" s="21"/>
      <c r="B295" s="22"/>
      <c r="C295" s="26"/>
      <c r="D295" s="27"/>
      <c r="E295" s="27"/>
      <c r="F295" s="14"/>
      <c r="G295" s="14"/>
    </row>
    <row r="296" spans="1:7">
      <c r="A296" s="21"/>
      <c r="B296" s="22"/>
      <c r="C296" s="26"/>
      <c r="D296" s="27"/>
      <c r="E296" s="27"/>
      <c r="F296" s="14"/>
      <c r="G296" s="14"/>
    </row>
    <row r="297" spans="1:7">
      <c r="A297" s="21"/>
      <c r="B297" s="22"/>
      <c r="C297" s="25" t="s">
        <v>123</v>
      </c>
      <c r="D297" s="26"/>
      <c r="E297" s="27"/>
      <c r="F297" s="14"/>
      <c r="G297" s="14"/>
    </row>
    <row r="298" spans="1:7">
      <c r="A298" s="21"/>
      <c r="B298" s="22"/>
      <c r="C298" s="25"/>
      <c r="D298" s="27"/>
      <c r="E298" s="27"/>
      <c r="F298" s="14"/>
      <c r="G298" s="14"/>
    </row>
    <row r="299" spans="1:7">
      <c r="A299" s="21"/>
      <c r="B299" s="22"/>
      <c r="C299" s="25"/>
      <c r="D299" s="27"/>
      <c r="E299" s="27"/>
      <c r="F299" s="14"/>
      <c r="G299" s="14"/>
    </row>
    <row r="300" spans="1:7">
      <c r="A300" s="21"/>
      <c r="B300" s="22"/>
      <c r="C300" s="25"/>
      <c r="D300" s="27"/>
      <c r="E300" s="27"/>
      <c r="F300" s="14"/>
      <c r="G300" s="14"/>
    </row>
    <row r="301" spans="1:7">
      <c r="A301" s="21">
        <v>68</v>
      </c>
      <c r="B301" s="22" t="s">
        <v>108</v>
      </c>
      <c r="C301" s="26" t="s">
        <v>120</v>
      </c>
      <c r="D301" s="26" t="s">
        <v>29</v>
      </c>
      <c r="E301" s="29">
        <v>2.4E-2</v>
      </c>
      <c r="F301" s="14">
        <v>84.039443372161145</v>
      </c>
      <c r="G301" s="14">
        <f>E301*F301</f>
        <v>2.0169466409318675</v>
      </c>
    </row>
    <row r="302" spans="1:7">
      <c r="A302" s="21"/>
      <c r="B302" s="22"/>
      <c r="C302" s="26"/>
      <c r="D302" s="27"/>
      <c r="E302" s="29"/>
      <c r="F302" s="14"/>
      <c r="G302" s="14"/>
    </row>
    <row r="303" spans="1:7">
      <c r="A303" s="21"/>
      <c r="B303" s="22"/>
      <c r="C303" s="26"/>
      <c r="D303" s="27"/>
      <c r="E303" s="29"/>
      <c r="F303" s="14"/>
      <c r="G303" s="14"/>
    </row>
    <row r="304" spans="1:7">
      <c r="A304" s="21"/>
      <c r="B304" s="22"/>
      <c r="C304" s="26"/>
      <c r="D304" s="27"/>
      <c r="E304" s="29"/>
      <c r="F304" s="14"/>
      <c r="G304" s="14"/>
    </row>
    <row r="305" spans="1:7">
      <c r="A305" s="21">
        <v>69</v>
      </c>
      <c r="B305" s="22" t="s">
        <v>18</v>
      </c>
      <c r="C305" s="26" t="s">
        <v>124</v>
      </c>
      <c r="D305" s="26" t="s">
        <v>111</v>
      </c>
      <c r="E305" s="27">
        <v>6</v>
      </c>
      <c r="F305" s="14">
        <v>1.7198970207492243</v>
      </c>
      <c r="G305" s="14">
        <f>E305*F305</f>
        <v>10.319382124495347</v>
      </c>
    </row>
    <row r="306" spans="1:7">
      <c r="A306" s="21"/>
      <c r="B306" s="22"/>
      <c r="C306" s="26"/>
      <c r="D306" s="27"/>
      <c r="E306" s="27"/>
      <c r="F306" s="14"/>
      <c r="G306" s="14"/>
    </row>
    <row r="307" spans="1:7">
      <c r="A307" s="21"/>
      <c r="B307" s="22"/>
      <c r="C307" s="26"/>
      <c r="D307" s="27"/>
      <c r="E307" s="27"/>
      <c r="F307" s="14"/>
      <c r="G307" s="14"/>
    </row>
    <row r="308" spans="1:7">
      <c r="A308" s="21"/>
      <c r="B308" s="22"/>
      <c r="C308" s="26"/>
      <c r="D308" s="27"/>
      <c r="E308" s="27"/>
      <c r="F308" s="14"/>
      <c r="G308" s="14"/>
    </row>
    <row r="309" spans="1:7">
      <c r="A309" s="21">
        <v>70</v>
      </c>
      <c r="B309" s="22" t="s">
        <v>66</v>
      </c>
      <c r="C309" s="22" t="s">
        <v>67</v>
      </c>
      <c r="D309" s="22" t="s">
        <v>29</v>
      </c>
      <c r="E309" s="29">
        <v>2.4E-2</v>
      </c>
      <c r="F309" s="14">
        <v>33.964278492128287</v>
      </c>
      <c r="G309" s="14">
        <f>E309*F309</f>
        <v>0.81514268381107891</v>
      </c>
    </row>
    <row r="310" spans="1:7">
      <c r="A310" s="21"/>
      <c r="B310" s="22"/>
      <c r="C310" s="22"/>
      <c r="D310" s="21"/>
      <c r="E310" s="29"/>
      <c r="F310" s="14"/>
      <c r="G310" s="14"/>
    </row>
    <row r="311" spans="1:7">
      <c r="A311" s="21"/>
      <c r="B311" s="22"/>
      <c r="C311" s="22"/>
      <c r="D311" s="21"/>
      <c r="E311" s="29"/>
      <c r="F311" s="14"/>
      <c r="G311" s="14"/>
    </row>
    <row r="312" spans="1:7">
      <c r="A312" s="21"/>
      <c r="B312" s="22"/>
      <c r="C312" s="22"/>
      <c r="D312" s="21"/>
      <c r="E312" s="29"/>
      <c r="F312" s="14"/>
      <c r="G312" s="14"/>
    </row>
    <row r="313" spans="1:7">
      <c r="A313" s="21">
        <v>71</v>
      </c>
      <c r="B313" s="22" t="s">
        <v>18</v>
      </c>
      <c r="C313" s="26" t="s">
        <v>125</v>
      </c>
      <c r="D313" s="26" t="s">
        <v>20</v>
      </c>
      <c r="E313" s="27">
        <v>1</v>
      </c>
      <c r="F313" s="14">
        <v>16.885766474497533</v>
      </c>
      <c r="G313" s="14">
        <f>E313*F313</f>
        <v>16.885766474497533</v>
      </c>
    </row>
    <row r="314" spans="1:7">
      <c r="A314" s="21"/>
      <c r="B314" s="22"/>
      <c r="C314" s="26"/>
      <c r="D314" s="27"/>
      <c r="E314" s="27"/>
      <c r="F314" s="14"/>
      <c r="G314" s="14"/>
    </row>
    <row r="315" spans="1:7">
      <c r="A315" s="21"/>
      <c r="B315" s="22"/>
      <c r="C315" s="26"/>
      <c r="D315" s="27"/>
      <c r="E315" s="27"/>
      <c r="F315" s="14"/>
      <c r="G315" s="14"/>
    </row>
    <row r="316" spans="1:7">
      <c r="A316" s="21"/>
      <c r="B316" s="22"/>
      <c r="C316" s="26"/>
      <c r="D316" s="27"/>
      <c r="E316" s="27"/>
      <c r="F316" s="14"/>
      <c r="G316" s="14"/>
    </row>
    <row r="317" spans="1:7">
      <c r="A317" s="21"/>
      <c r="B317" s="22"/>
      <c r="C317" s="25" t="s">
        <v>126</v>
      </c>
      <c r="D317" s="26"/>
      <c r="E317" s="28"/>
      <c r="F317" s="14"/>
      <c r="G317" s="14"/>
    </row>
    <row r="318" spans="1:7">
      <c r="A318" s="21"/>
      <c r="B318" s="22"/>
      <c r="C318" s="25"/>
      <c r="D318" s="27"/>
      <c r="E318" s="28"/>
      <c r="F318" s="14"/>
      <c r="G318" s="14"/>
    </row>
    <row r="319" spans="1:7">
      <c r="A319" s="21"/>
      <c r="B319" s="22"/>
      <c r="C319" s="25"/>
      <c r="D319" s="27"/>
      <c r="E319" s="28"/>
      <c r="F319" s="14"/>
      <c r="G319" s="14"/>
    </row>
    <row r="320" spans="1:7">
      <c r="A320" s="21"/>
      <c r="B320" s="22"/>
      <c r="C320" s="25"/>
      <c r="D320" s="27"/>
      <c r="E320" s="28"/>
      <c r="F320" s="14"/>
      <c r="G320" s="14"/>
    </row>
    <row r="321" spans="1:7">
      <c r="A321" s="21">
        <v>72</v>
      </c>
      <c r="B321" s="22" t="s">
        <v>127</v>
      </c>
      <c r="C321" s="22" t="s">
        <v>128</v>
      </c>
      <c r="D321" s="21" t="s">
        <v>165</v>
      </c>
      <c r="E321" s="24">
        <v>46</v>
      </c>
      <c r="F321" s="14">
        <v>1.3538169147068484</v>
      </c>
      <c r="G321" s="14">
        <f>E321*F321</f>
        <v>62.275578076515025</v>
      </c>
    </row>
    <row r="322" spans="1:7">
      <c r="A322" s="21"/>
      <c r="B322" s="22"/>
      <c r="C322" s="22"/>
      <c r="D322" s="21"/>
      <c r="E322" s="24"/>
      <c r="F322" s="14"/>
      <c r="G322" s="14"/>
    </row>
    <row r="323" spans="1:7">
      <c r="A323" s="21"/>
      <c r="B323" s="22"/>
      <c r="C323" s="22"/>
      <c r="D323" s="21"/>
      <c r="E323" s="24"/>
      <c r="F323" s="14"/>
      <c r="G323" s="14"/>
    </row>
    <row r="324" spans="1:7">
      <c r="A324" s="21"/>
      <c r="B324" s="22"/>
      <c r="C324" s="22"/>
      <c r="D324" s="21"/>
      <c r="E324" s="24"/>
      <c r="F324" s="14"/>
      <c r="G324" s="14"/>
    </row>
    <row r="325" spans="1:7">
      <c r="A325" s="21">
        <v>73</v>
      </c>
      <c r="B325" s="22" t="s">
        <v>129</v>
      </c>
      <c r="C325" s="22" t="s">
        <v>130</v>
      </c>
      <c r="D325" s="21" t="s">
        <v>131</v>
      </c>
      <c r="E325" s="24">
        <v>4.5999999999999996</v>
      </c>
      <c r="F325" s="14">
        <v>42.420219106569903</v>
      </c>
      <c r="G325" s="14">
        <f>E325*F325</f>
        <v>195.13300789022153</v>
      </c>
    </row>
    <row r="326" spans="1:7">
      <c r="A326" s="21"/>
      <c r="B326" s="22"/>
      <c r="C326" s="22"/>
      <c r="D326" s="21"/>
      <c r="E326" s="24"/>
      <c r="F326" s="14"/>
      <c r="G326" s="14"/>
    </row>
    <row r="327" spans="1:7">
      <c r="A327" s="21"/>
      <c r="B327" s="22"/>
      <c r="C327" s="22"/>
      <c r="D327" s="21"/>
      <c r="E327" s="24"/>
      <c r="F327" s="14"/>
      <c r="G327" s="14"/>
    </row>
    <row r="328" spans="1:7">
      <c r="A328" s="21"/>
      <c r="B328" s="22"/>
      <c r="C328" s="22"/>
      <c r="D328" s="21"/>
      <c r="E328" s="24"/>
      <c r="F328" s="14"/>
      <c r="G328" s="14"/>
    </row>
    <row r="329" spans="1:7">
      <c r="A329" s="21">
        <v>74</v>
      </c>
      <c r="B329" s="22" t="s">
        <v>132</v>
      </c>
      <c r="C329" s="22" t="s">
        <v>133</v>
      </c>
      <c r="D329" s="21" t="s">
        <v>94</v>
      </c>
      <c r="E329" s="24">
        <v>59</v>
      </c>
      <c r="F329" s="14">
        <v>7.2923917465368229</v>
      </c>
      <c r="G329" s="14">
        <f>E329*F329</f>
        <v>430.25111304567253</v>
      </c>
    </row>
    <row r="330" spans="1:7">
      <c r="A330" s="21"/>
      <c r="B330" s="22"/>
      <c r="C330" s="22"/>
      <c r="D330" s="21"/>
      <c r="E330" s="24"/>
      <c r="F330" s="14"/>
      <c r="G330" s="14"/>
    </row>
    <row r="331" spans="1:7">
      <c r="A331" s="21"/>
      <c r="B331" s="22"/>
      <c r="C331" s="22"/>
      <c r="D331" s="21"/>
      <c r="E331" s="24"/>
      <c r="F331" s="14"/>
      <c r="G331" s="14"/>
    </row>
    <row r="332" spans="1:7">
      <c r="A332" s="21"/>
      <c r="B332" s="22"/>
      <c r="C332" s="22"/>
      <c r="D332" s="21"/>
      <c r="E332" s="24"/>
      <c r="F332" s="14"/>
      <c r="G332" s="14"/>
    </row>
    <row r="333" spans="1:7">
      <c r="A333" s="21">
        <v>3</v>
      </c>
      <c r="B333" s="22" t="s">
        <v>134</v>
      </c>
      <c r="C333" s="12" t="s">
        <v>135</v>
      </c>
      <c r="D333" s="21"/>
      <c r="E333" s="23"/>
      <c r="F333" s="14"/>
      <c r="G333" s="14"/>
    </row>
    <row r="334" spans="1:7">
      <c r="A334" s="21"/>
      <c r="B334" s="22"/>
      <c r="C334" s="12"/>
      <c r="D334" s="21"/>
      <c r="E334" s="23"/>
      <c r="F334" s="14"/>
      <c r="G334" s="14"/>
    </row>
    <row r="335" spans="1:7">
      <c r="A335" s="21"/>
      <c r="B335" s="22"/>
      <c r="C335" s="12"/>
      <c r="D335" s="21"/>
      <c r="E335" s="23"/>
      <c r="F335" s="14"/>
      <c r="G335" s="14"/>
    </row>
    <row r="336" spans="1:7">
      <c r="A336" s="21"/>
      <c r="B336" s="22"/>
      <c r="C336" s="12"/>
      <c r="D336" s="21"/>
      <c r="E336" s="23"/>
      <c r="F336" s="14"/>
      <c r="G336" s="14"/>
    </row>
    <row r="337" spans="1:7">
      <c r="A337" s="15">
        <v>1</v>
      </c>
      <c r="B337" s="18" t="s">
        <v>136</v>
      </c>
      <c r="C337" s="18" t="s">
        <v>137</v>
      </c>
      <c r="D337" s="15" t="s">
        <v>138</v>
      </c>
      <c r="E337" s="19">
        <v>1</v>
      </c>
      <c r="F337" s="14">
        <v>7.7071519970340496</v>
      </c>
      <c r="G337" s="14">
        <f>E337*F337</f>
        <v>7.7071519970340496</v>
      </c>
    </row>
    <row r="338" spans="1:7">
      <c r="A338" s="15"/>
      <c r="B338" s="18"/>
      <c r="C338" s="18"/>
      <c r="D338" s="15"/>
      <c r="E338" s="19"/>
      <c r="F338" s="14"/>
      <c r="G338" s="14"/>
    </row>
    <row r="339" spans="1:7">
      <c r="A339" s="15"/>
      <c r="B339" s="18"/>
      <c r="C339" s="18"/>
      <c r="D339" s="15"/>
      <c r="E339" s="19"/>
      <c r="F339" s="14"/>
      <c r="G339" s="14"/>
    </row>
    <row r="340" spans="1:7">
      <c r="A340" s="15"/>
      <c r="B340" s="18"/>
      <c r="C340" s="18"/>
      <c r="D340" s="15"/>
      <c r="E340" s="19"/>
      <c r="F340" s="14"/>
      <c r="G340" s="14"/>
    </row>
    <row r="341" spans="1:7">
      <c r="A341" s="15">
        <v>2</v>
      </c>
      <c r="B341" s="18" t="s">
        <v>139</v>
      </c>
      <c r="C341" s="18" t="s">
        <v>140</v>
      </c>
      <c r="D341" s="15" t="s">
        <v>138</v>
      </c>
      <c r="E341" s="19">
        <v>1</v>
      </c>
      <c r="F341" s="14">
        <v>10.735431190236442</v>
      </c>
      <c r="G341" s="14">
        <f>E341*F341</f>
        <v>10.735431190236442</v>
      </c>
    </row>
    <row r="342" spans="1:7">
      <c r="A342" s="15"/>
      <c r="B342" s="18"/>
      <c r="C342" s="18"/>
      <c r="D342" s="15"/>
      <c r="E342" s="19"/>
      <c r="F342" s="14"/>
      <c r="G342" s="14"/>
    </row>
    <row r="343" spans="1:7">
      <c r="A343" s="15"/>
      <c r="B343" s="18"/>
      <c r="C343" s="18"/>
      <c r="D343" s="15"/>
      <c r="E343" s="19"/>
      <c r="F343" s="14"/>
      <c r="G343" s="14"/>
    </row>
    <row r="344" spans="1:7">
      <c r="A344" s="15"/>
      <c r="B344" s="18"/>
      <c r="C344" s="18"/>
      <c r="D344" s="15"/>
      <c r="E344" s="19"/>
      <c r="F344" s="14"/>
      <c r="G344" s="14"/>
    </row>
    <row r="345" spans="1:7">
      <c r="A345" s="15">
        <v>3</v>
      </c>
      <c r="B345" s="18" t="s">
        <v>139</v>
      </c>
      <c r="C345" s="18" t="s">
        <v>141</v>
      </c>
      <c r="D345" s="15" t="s">
        <v>138</v>
      </c>
      <c r="E345" s="19">
        <v>4</v>
      </c>
      <c r="F345" s="14">
        <v>4.3624161014744693</v>
      </c>
      <c r="G345" s="14">
        <f>E345*F345</f>
        <v>17.449664405897877</v>
      </c>
    </row>
    <row r="346" spans="1:7">
      <c r="A346" s="15"/>
      <c r="B346" s="18"/>
      <c r="C346" s="18"/>
      <c r="D346" s="15"/>
      <c r="E346" s="19"/>
      <c r="F346" s="14"/>
      <c r="G346" s="14"/>
    </row>
    <row r="347" spans="1:7">
      <c r="A347" s="15"/>
      <c r="B347" s="18"/>
      <c r="C347" s="18"/>
      <c r="D347" s="15"/>
      <c r="E347" s="19"/>
      <c r="F347" s="14"/>
      <c r="G347" s="14"/>
    </row>
    <row r="348" spans="1:7">
      <c r="A348" s="15"/>
      <c r="B348" s="18"/>
      <c r="C348" s="18"/>
      <c r="D348" s="15"/>
      <c r="E348" s="19"/>
      <c r="F348" s="14"/>
      <c r="G348" s="14"/>
    </row>
    <row r="349" spans="1:7">
      <c r="A349" s="15">
        <v>4</v>
      </c>
      <c r="B349" s="18" t="s">
        <v>142</v>
      </c>
      <c r="C349" s="18" t="s">
        <v>143</v>
      </c>
      <c r="D349" s="15" t="s">
        <v>138</v>
      </c>
      <c r="E349" s="20">
        <v>12</v>
      </c>
      <c r="F349" s="14">
        <v>11.442437017653971</v>
      </c>
      <c r="G349" s="14">
        <f>E349*F349</f>
        <v>137.30924421184764</v>
      </c>
    </row>
    <row r="350" spans="1:7">
      <c r="A350" s="15"/>
      <c r="B350" s="18"/>
      <c r="C350" s="18"/>
      <c r="D350" s="15"/>
      <c r="E350" s="20"/>
      <c r="F350" s="14"/>
      <c r="G350" s="14"/>
    </row>
    <row r="351" spans="1:7">
      <c r="A351" s="15"/>
      <c r="B351" s="18"/>
      <c r="C351" s="18"/>
      <c r="D351" s="15"/>
      <c r="E351" s="20"/>
      <c r="F351" s="14"/>
      <c r="G351" s="14"/>
    </row>
    <row r="352" spans="1:7">
      <c r="A352" s="15"/>
      <c r="B352" s="18"/>
      <c r="C352" s="18"/>
      <c r="D352" s="15"/>
      <c r="E352" s="20"/>
      <c r="F352" s="14"/>
      <c r="G352" s="14"/>
    </row>
    <row r="353" spans="1:7">
      <c r="A353" s="15">
        <v>5</v>
      </c>
      <c r="B353" s="18" t="s">
        <v>142</v>
      </c>
      <c r="C353" s="18" t="s">
        <v>144</v>
      </c>
      <c r="D353" s="15" t="s">
        <v>138</v>
      </c>
      <c r="E353" s="20">
        <v>14</v>
      </c>
      <c r="F353" s="14">
        <v>17.62480635589742</v>
      </c>
      <c r="G353" s="14">
        <f>E353*F353</f>
        <v>246.74728898256387</v>
      </c>
    </row>
    <row r="354" spans="1:7">
      <c r="A354" s="15"/>
      <c r="B354" s="18"/>
      <c r="C354" s="18"/>
      <c r="D354" s="15"/>
      <c r="E354" s="20"/>
      <c r="F354" s="14"/>
      <c r="G354" s="14"/>
    </row>
    <row r="355" spans="1:7">
      <c r="A355" s="15"/>
      <c r="B355" s="18"/>
      <c r="C355" s="18"/>
      <c r="D355" s="15"/>
      <c r="E355" s="20"/>
      <c r="F355" s="14"/>
      <c r="G355" s="14"/>
    </row>
    <row r="356" spans="1:7">
      <c r="A356" s="15"/>
      <c r="B356" s="18"/>
      <c r="C356" s="18"/>
      <c r="D356" s="15"/>
      <c r="E356" s="20"/>
      <c r="F356" s="14"/>
      <c r="G356" s="14"/>
    </row>
    <row r="357" spans="1:7">
      <c r="A357" s="15">
        <v>6</v>
      </c>
      <c r="B357" s="18" t="s">
        <v>145</v>
      </c>
      <c r="C357" s="18" t="s">
        <v>146</v>
      </c>
      <c r="D357" s="15" t="s">
        <v>138</v>
      </c>
      <c r="E357" s="20">
        <v>1</v>
      </c>
      <c r="F357" s="14">
        <v>6.4584123969555041</v>
      </c>
      <c r="G357" s="14">
        <f>E357*F357</f>
        <v>6.4584123969555041</v>
      </c>
    </row>
    <row r="358" spans="1:7">
      <c r="A358" s="15"/>
      <c r="B358" s="18"/>
      <c r="C358" s="18"/>
      <c r="D358" s="15"/>
      <c r="E358" s="20"/>
      <c r="F358" s="14"/>
      <c r="G358" s="14"/>
    </row>
    <row r="359" spans="1:7">
      <c r="A359" s="15"/>
      <c r="B359" s="18"/>
      <c r="C359" s="18"/>
      <c r="D359" s="15"/>
      <c r="E359" s="20"/>
      <c r="F359" s="14"/>
      <c r="G359" s="14"/>
    </row>
    <row r="360" spans="1:7">
      <c r="A360" s="15"/>
      <c r="B360" s="18"/>
      <c r="C360" s="18"/>
      <c r="D360" s="15"/>
      <c r="E360" s="20"/>
      <c r="F360" s="14"/>
      <c r="G360" s="14"/>
    </row>
    <row r="361" spans="1:7">
      <c r="A361" s="15">
        <v>7</v>
      </c>
      <c r="B361" s="18" t="s">
        <v>145</v>
      </c>
      <c r="C361" s="18" t="s">
        <v>147</v>
      </c>
      <c r="D361" s="15" t="s">
        <v>138</v>
      </c>
      <c r="E361" s="20">
        <v>8</v>
      </c>
      <c r="F361" s="14">
        <v>6.4584123969555041</v>
      </c>
      <c r="G361" s="14">
        <f>E361*F361</f>
        <v>51.667299175644033</v>
      </c>
    </row>
    <row r="362" spans="1:7">
      <c r="A362" s="15"/>
      <c r="B362" s="18"/>
      <c r="C362" s="18"/>
      <c r="D362" s="15"/>
      <c r="E362" s="20"/>
      <c r="F362" s="14"/>
      <c r="G362" s="14"/>
    </row>
    <row r="363" spans="1:7">
      <c r="A363" s="15"/>
      <c r="B363" s="18"/>
      <c r="C363" s="18"/>
      <c r="D363" s="15"/>
      <c r="E363" s="20"/>
      <c r="F363" s="14"/>
      <c r="G363" s="14"/>
    </row>
    <row r="364" spans="1:7">
      <c r="A364" s="15"/>
      <c r="B364" s="18"/>
      <c r="C364" s="18"/>
      <c r="D364" s="15"/>
      <c r="E364" s="20"/>
      <c r="F364" s="14"/>
      <c r="G364" s="14"/>
    </row>
    <row r="365" spans="1:7">
      <c r="A365" s="15">
        <v>8</v>
      </c>
      <c r="B365" s="18" t="s">
        <v>148</v>
      </c>
      <c r="C365" s="18" t="s">
        <v>149</v>
      </c>
      <c r="D365" s="15" t="s">
        <v>138</v>
      </c>
      <c r="E365" s="20">
        <v>2</v>
      </c>
      <c r="F365" s="14">
        <v>1.7149227641865179</v>
      </c>
      <c r="G365" s="14">
        <f>E365*F365</f>
        <v>3.4298455283730358</v>
      </c>
    </row>
    <row r="366" spans="1:7">
      <c r="A366" s="15"/>
      <c r="B366" s="18"/>
      <c r="C366" s="18"/>
      <c r="D366" s="15"/>
      <c r="E366" s="20"/>
      <c r="F366" s="14"/>
      <c r="G366" s="14"/>
    </row>
    <row r="367" spans="1:7">
      <c r="A367" s="15"/>
      <c r="B367" s="18"/>
      <c r="C367" s="18"/>
      <c r="D367" s="15"/>
      <c r="E367" s="20"/>
      <c r="F367" s="14"/>
      <c r="G367" s="14"/>
    </row>
    <row r="368" spans="1:7">
      <c r="A368" s="15"/>
      <c r="B368" s="18"/>
      <c r="C368" s="18"/>
      <c r="D368" s="15"/>
      <c r="E368" s="20"/>
      <c r="F368" s="14"/>
      <c r="G368" s="14"/>
    </row>
    <row r="369" spans="1:7">
      <c r="A369" s="15">
        <v>9</v>
      </c>
      <c r="B369" s="18" t="s">
        <v>150</v>
      </c>
      <c r="C369" s="18" t="s">
        <v>151</v>
      </c>
      <c r="D369" s="15" t="s">
        <v>138</v>
      </c>
      <c r="E369" s="20">
        <v>6</v>
      </c>
      <c r="F369" s="14">
        <v>1.4064265858572647</v>
      </c>
      <c r="G369" s="14">
        <f>E369*F369</f>
        <v>8.4385595151435879</v>
      </c>
    </row>
    <row r="370" spans="1:7">
      <c r="A370" s="15"/>
      <c r="B370" s="18"/>
      <c r="C370" s="18"/>
      <c r="D370" s="15"/>
      <c r="E370" s="20"/>
      <c r="F370" s="14"/>
      <c r="G370" s="14"/>
    </row>
    <row r="371" spans="1:7">
      <c r="A371" s="15"/>
      <c r="B371" s="18"/>
      <c r="C371" s="18"/>
      <c r="D371" s="15"/>
      <c r="E371" s="20"/>
      <c r="F371" s="14"/>
      <c r="G371" s="14"/>
    </row>
    <row r="372" spans="1:7">
      <c r="A372" s="15"/>
      <c r="B372" s="18"/>
      <c r="C372" s="18"/>
      <c r="D372" s="15"/>
      <c r="E372" s="20"/>
      <c r="F372" s="14"/>
      <c r="G372" s="14"/>
    </row>
    <row r="373" spans="1:7">
      <c r="A373" s="15">
        <v>10</v>
      </c>
      <c r="B373" s="18" t="s">
        <v>18</v>
      </c>
      <c r="C373" s="18" t="s">
        <v>152</v>
      </c>
      <c r="D373" s="15" t="s">
        <v>20</v>
      </c>
      <c r="E373" s="19">
        <v>20</v>
      </c>
      <c r="F373" s="14">
        <v>0.36767394742857529</v>
      </c>
      <c r="G373" s="14">
        <f>E373*F373</f>
        <v>7.3534789485715057</v>
      </c>
    </row>
    <row r="374" spans="1:7">
      <c r="A374" s="15"/>
      <c r="B374" s="18"/>
      <c r="C374" s="18"/>
      <c r="D374" s="15"/>
      <c r="E374" s="19"/>
      <c r="F374" s="14"/>
      <c r="G374" s="14"/>
    </row>
    <row r="375" spans="1:7">
      <c r="A375" s="15"/>
      <c r="B375" s="18"/>
      <c r="C375" s="18"/>
      <c r="D375" s="15"/>
      <c r="E375" s="19"/>
      <c r="F375" s="14"/>
      <c r="G375" s="14"/>
    </row>
    <row r="376" spans="1:7">
      <c r="A376" s="15"/>
      <c r="B376" s="18"/>
      <c r="C376" s="18"/>
      <c r="D376" s="15"/>
      <c r="E376" s="19"/>
      <c r="F376" s="14"/>
      <c r="G376" s="14"/>
    </row>
    <row r="377" spans="1:7">
      <c r="A377" s="15">
        <v>11</v>
      </c>
      <c r="B377" s="18" t="s">
        <v>153</v>
      </c>
      <c r="C377" s="18" t="s">
        <v>154</v>
      </c>
      <c r="D377" s="15" t="s">
        <v>138</v>
      </c>
      <c r="E377" s="20">
        <v>32</v>
      </c>
      <c r="F377" s="14">
        <v>1.3246687294939534</v>
      </c>
      <c r="G377" s="14">
        <f>E377*F377</f>
        <v>42.38939934380651</v>
      </c>
    </row>
    <row r="378" spans="1:7">
      <c r="A378" s="15"/>
      <c r="B378" s="18"/>
      <c r="C378" s="18"/>
      <c r="D378" s="15"/>
      <c r="E378" s="20"/>
      <c r="F378" s="14"/>
      <c r="G378" s="14"/>
    </row>
    <row r="379" spans="1:7">
      <c r="A379" s="15"/>
      <c r="B379" s="18"/>
      <c r="C379" s="18"/>
      <c r="D379" s="15"/>
      <c r="E379" s="20"/>
      <c r="F379" s="14"/>
      <c r="G379" s="14"/>
    </row>
    <row r="380" spans="1:7">
      <c r="A380" s="15"/>
      <c r="B380" s="18"/>
      <c r="C380" s="18"/>
      <c r="D380" s="15"/>
      <c r="E380" s="20"/>
      <c r="F380" s="14"/>
      <c r="G380" s="14"/>
    </row>
    <row r="381" spans="1:7">
      <c r="A381" s="15">
        <v>12</v>
      </c>
      <c r="B381" s="18" t="s">
        <v>18</v>
      </c>
      <c r="C381" s="18" t="s">
        <v>155</v>
      </c>
      <c r="D381" s="15" t="s">
        <v>20</v>
      </c>
      <c r="E381" s="19">
        <v>32</v>
      </c>
      <c r="F381" s="14">
        <v>0.163410643301589</v>
      </c>
      <c r="G381" s="14">
        <f>E381*F381</f>
        <v>5.2291405856508479</v>
      </c>
    </row>
    <row r="382" spans="1:7">
      <c r="A382" s="15"/>
      <c r="B382" s="18"/>
      <c r="C382" s="18"/>
      <c r="D382" s="15"/>
      <c r="E382" s="19"/>
      <c r="F382" s="14"/>
      <c r="G382" s="14"/>
    </row>
    <row r="383" spans="1:7">
      <c r="A383" s="15"/>
      <c r="B383" s="18"/>
      <c r="C383" s="18"/>
      <c r="D383" s="15"/>
      <c r="E383" s="19"/>
      <c r="F383" s="14"/>
      <c r="G383" s="14"/>
    </row>
    <row r="384" spans="1:7">
      <c r="A384" s="15"/>
      <c r="B384" s="18"/>
      <c r="C384" s="18"/>
      <c r="D384" s="15"/>
      <c r="E384" s="19"/>
      <c r="F384" s="14"/>
      <c r="G384" s="14"/>
    </row>
    <row r="385" spans="1:7">
      <c r="A385" s="15">
        <v>13</v>
      </c>
      <c r="B385" s="16" t="s">
        <v>156</v>
      </c>
      <c r="C385" s="16" t="s">
        <v>166</v>
      </c>
      <c r="D385" s="17" t="s">
        <v>39</v>
      </c>
      <c r="E385" s="14">
        <v>274</v>
      </c>
      <c r="F385" s="14">
        <v>0.43482757080523793</v>
      </c>
      <c r="G385" s="14">
        <f>E385*F385</f>
        <v>119.1427544006352</v>
      </c>
    </row>
    <row r="386" spans="1:7">
      <c r="A386" s="15"/>
      <c r="B386" s="16"/>
      <c r="C386" s="16"/>
      <c r="D386" s="17"/>
      <c r="E386" s="14"/>
      <c r="F386" s="14"/>
      <c r="G386" s="14"/>
    </row>
    <row r="387" spans="1:7">
      <c r="A387" s="15"/>
      <c r="B387" s="16"/>
      <c r="C387" s="16"/>
      <c r="D387" s="17"/>
      <c r="E387" s="14"/>
      <c r="F387" s="14"/>
      <c r="G387" s="14"/>
    </row>
    <row r="388" spans="1:7">
      <c r="A388" s="15"/>
      <c r="B388" s="16"/>
      <c r="C388" s="16"/>
      <c r="D388" s="17"/>
      <c r="E388" s="14"/>
      <c r="F388" s="14"/>
      <c r="G388" s="14"/>
    </row>
    <row r="389" spans="1:7">
      <c r="A389" s="15">
        <v>14</v>
      </c>
      <c r="B389" s="16" t="s">
        <v>156</v>
      </c>
      <c r="C389" s="16" t="s">
        <v>167</v>
      </c>
      <c r="D389" s="17" t="s">
        <v>39</v>
      </c>
      <c r="E389" s="14">
        <v>356</v>
      </c>
      <c r="F389" s="14">
        <v>0.5189840521055562</v>
      </c>
      <c r="G389" s="14">
        <f>E389*F389</f>
        <v>184.758322549578</v>
      </c>
    </row>
    <row r="390" spans="1:7">
      <c r="A390" s="15"/>
      <c r="B390" s="16"/>
      <c r="C390" s="16"/>
      <c r="D390" s="17"/>
      <c r="E390" s="14"/>
      <c r="F390" s="14"/>
      <c r="G390" s="14"/>
    </row>
    <row r="391" spans="1:7" ht="13.5" customHeight="1">
      <c r="A391" s="15"/>
      <c r="B391" s="16"/>
      <c r="C391" s="16"/>
      <c r="D391" s="17"/>
      <c r="E391" s="14"/>
      <c r="F391" s="14"/>
      <c r="G391" s="14"/>
    </row>
    <row r="392" spans="1:7" hidden="1">
      <c r="A392" s="15"/>
      <c r="B392" s="16"/>
      <c r="C392" s="16"/>
      <c r="D392" s="17"/>
      <c r="E392" s="14"/>
      <c r="F392" s="14"/>
      <c r="G392" s="14"/>
    </row>
    <row r="393" spans="1:7">
      <c r="A393" s="6"/>
      <c r="B393" s="6"/>
      <c r="C393" s="6"/>
      <c r="D393" s="6"/>
      <c r="E393" s="7"/>
      <c r="F393" s="6"/>
      <c r="G393" s="6"/>
    </row>
    <row r="394" spans="1:7">
      <c r="A394" s="10"/>
      <c r="B394" s="10"/>
      <c r="C394" s="12" t="s">
        <v>157</v>
      </c>
      <c r="D394" s="12"/>
      <c r="E394" s="12"/>
      <c r="F394" s="12"/>
      <c r="G394" s="4">
        <f>SUM(G13:G393)</f>
        <v>13192.419422272447</v>
      </c>
    </row>
    <row r="395" spans="1:7">
      <c r="A395" s="11"/>
      <c r="B395" s="11"/>
      <c r="C395" s="8" t="s">
        <v>158</v>
      </c>
      <c r="D395" s="9">
        <v>0.11</v>
      </c>
      <c r="E395" s="8"/>
      <c r="F395" s="8"/>
      <c r="G395" s="5">
        <f>G394*0.11</f>
        <v>1451.1661364499691</v>
      </c>
    </row>
    <row r="396" spans="1:7">
      <c r="A396" s="10"/>
      <c r="B396" s="10"/>
      <c r="C396" s="8" t="s">
        <v>159</v>
      </c>
      <c r="D396" s="8"/>
      <c r="E396" s="8"/>
      <c r="F396" s="8"/>
      <c r="G396" s="4">
        <f>G394+G395</f>
        <v>14643.585558722416</v>
      </c>
    </row>
    <row r="397" spans="1:7">
      <c r="A397" s="10"/>
      <c r="B397" s="10"/>
      <c r="C397" s="8" t="s">
        <v>160</v>
      </c>
      <c r="D397" s="9">
        <v>0.2</v>
      </c>
      <c r="E397" s="8"/>
      <c r="F397" s="8"/>
      <c r="G397" s="5">
        <f>G396*D397</f>
        <v>2928.7171117444832</v>
      </c>
    </row>
    <row r="398" spans="1:7">
      <c r="A398" s="10"/>
      <c r="B398" s="10"/>
      <c r="C398" s="8" t="s">
        <v>159</v>
      </c>
      <c r="D398" s="8"/>
      <c r="E398" s="8"/>
      <c r="F398" s="8"/>
      <c r="G398" s="4">
        <f>G396+G397</f>
        <v>17572.302670466899</v>
      </c>
    </row>
  </sheetData>
  <mergeCells count="681">
    <mergeCell ref="G6:G7"/>
    <mergeCell ref="A6:A7"/>
    <mergeCell ref="B6:B7"/>
    <mergeCell ref="C6:C7"/>
    <mergeCell ref="D6:D7"/>
    <mergeCell ref="E6:E7"/>
    <mergeCell ref="F6:F7"/>
    <mergeCell ref="G9:G12"/>
    <mergeCell ref="A13:A16"/>
    <mergeCell ref="B13:B16"/>
    <mergeCell ref="C13:C16"/>
    <mergeCell ref="D13:D16"/>
    <mergeCell ref="E13:E16"/>
    <mergeCell ref="F13:F16"/>
    <mergeCell ref="G13:G16"/>
    <mergeCell ref="A9:A12"/>
    <mergeCell ref="B9:B12"/>
    <mergeCell ref="C9:C12"/>
    <mergeCell ref="D9:D12"/>
    <mergeCell ref="E9:E12"/>
    <mergeCell ref="F9:F12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57:G60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65:G68"/>
    <mergeCell ref="A69:A72"/>
    <mergeCell ref="B69:B72"/>
    <mergeCell ref="C69:C72"/>
    <mergeCell ref="D69:D72"/>
    <mergeCell ref="E69:E72"/>
    <mergeCell ref="F69:F72"/>
    <mergeCell ref="G69:G72"/>
    <mergeCell ref="A65:A68"/>
    <mergeCell ref="B65:B68"/>
    <mergeCell ref="C65:C68"/>
    <mergeCell ref="D65:D68"/>
    <mergeCell ref="E65:E68"/>
    <mergeCell ref="F65:F68"/>
    <mergeCell ref="G73:G76"/>
    <mergeCell ref="A77:A80"/>
    <mergeCell ref="B77:B80"/>
    <mergeCell ref="C77:C80"/>
    <mergeCell ref="D77:D80"/>
    <mergeCell ref="E77:E80"/>
    <mergeCell ref="F77:F80"/>
    <mergeCell ref="G77:G80"/>
    <mergeCell ref="A73:A76"/>
    <mergeCell ref="B73:B76"/>
    <mergeCell ref="C73:C76"/>
    <mergeCell ref="D73:D76"/>
    <mergeCell ref="E73:E76"/>
    <mergeCell ref="F73:F76"/>
    <mergeCell ref="G81:G84"/>
    <mergeCell ref="A85:A88"/>
    <mergeCell ref="B85:B88"/>
    <mergeCell ref="C85:C88"/>
    <mergeCell ref="D85:D88"/>
    <mergeCell ref="E85:E88"/>
    <mergeCell ref="F85:F88"/>
    <mergeCell ref="G85:G88"/>
    <mergeCell ref="A81:A84"/>
    <mergeCell ref="B81:B84"/>
    <mergeCell ref="C81:C84"/>
    <mergeCell ref="D81:D84"/>
    <mergeCell ref="E81:E84"/>
    <mergeCell ref="F81:F84"/>
    <mergeCell ref="G89:G92"/>
    <mergeCell ref="A93:A96"/>
    <mergeCell ref="B93:B96"/>
    <mergeCell ref="C93:C96"/>
    <mergeCell ref="D93:D96"/>
    <mergeCell ref="E93:E96"/>
    <mergeCell ref="F93:F96"/>
    <mergeCell ref="G93:G96"/>
    <mergeCell ref="A89:A92"/>
    <mergeCell ref="B89:B92"/>
    <mergeCell ref="C89:C92"/>
    <mergeCell ref="D89:D92"/>
    <mergeCell ref="E89:E92"/>
    <mergeCell ref="F89:F92"/>
    <mergeCell ref="G97:G100"/>
    <mergeCell ref="A101:A104"/>
    <mergeCell ref="B101:B104"/>
    <mergeCell ref="C101:C104"/>
    <mergeCell ref="D101:D104"/>
    <mergeCell ref="E101:E104"/>
    <mergeCell ref="F101:F104"/>
    <mergeCell ref="G101:G104"/>
    <mergeCell ref="A97:A100"/>
    <mergeCell ref="B97:B100"/>
    <mergeCell ref="C97:C100"/>
    <mergeCell ref="D97:D100"/>
    <mergeCell ref="E97:E100"/>
    <mergeCell ref="F97:F100"/>
    <mergeCell ref="G105:G108"/>
    <mergeCell ref="A109:A112"/>
    <mergeCell ref="B109:B112"/>
    <mergeCell ref="C109:C112"/>
    <mergeCell ref="D109:D112"/>
    <mergeCell ref="E109:E112"/>
    <mergeCell ref="F109:F112"/>
    <mergeCell ref="G109:G112"/>
    <mergeCell ref="A105:A108"/>
    <mergeCell ref="B105:B108"/>
    <mergeCell ref="C105:C108"/>
    <mergeCell ref="D105:D108"/>
    <mergeCell ref="E105:E108"/>
    <mergeCell ref="F105:F108"/>
    <mergeCell ref="G113:G116"/>
    <mergeCell ref="A117:A120"/>
    <mergeCell ref="B117:B120"/>
    <mergeCell ref="C117:C120"/>
    <mergeCell ref="D117:D120"/>
    <mergeCell ref="E117:E120"/>
    <mergeCell ref="F117:F120"/>
    <mergeCell ref="G117:G120"/>
    <mergeCell ref="A113:A116"/>
    <mergeCell ref="B113:B116"/>
    <mergeCell ref="C113:C116"/>
    <mergeCell ref="D113:D116"/>
    <mergeCell ref="E113:E116"/>
    <mergeCell ref="F113:F116"/>
    <mergeCell ref="G121:G124"/>
    <mergeCell ref="A125:A128"/>
    <mergeCell ref="B125:B128"/>
    <mergeCell ref="C125:C128"/>
    <mergeCell ref="D125:D128"/>
    <mergeCell ref="E125:E128"/>
    <mergeCell ref="F125:F128"/>
    <mergeCell ref="G125:G128"/>
    <mergeCell ref="A121:A124"/>
    <mergeCell ref="B121:B124"/>
    <mergeCell ref="C121:C124"/>
    <mergeCell ref="D121:D124"/>
    <mergeCell ref="E121:E124"/>
    <mergeCell ref="F121:F124"/>
    <mergeCell ref="G129:G132"/>
    <mergeCell ref="A133:A136"/>
    <mergeCell ref="B133:B136"/>
    <mergeCell ref="C133:C136"/>
    <mergeCell ref="D133:D136"/>
    <mergeCell ref="E133:E136"/>
    <mergeCell ref="F133:F136"/>
    <mergeCell ref="G133:G136"/>
    <mergeCell ref="A129:A132"/>
    <mergeCell ref="B129:B132"/>
    <mergeCell ref="C129:C132"/>
    <mergeCell ref="D129:D132"/>
    <mergeCell ref="E129:E132"/>
    <mergeCell ref="F129:F132"/>
    <mergeCell ref="G137:G140"/>
    <mergeCell ref="A141:A144"/>
    <mergeCell ref="B141:B144"/>
    <mergeCell ref="C141:C144"/>
    <mergeCell ref="D141:D144"/>
    <mergeCell ref="E141:E144"/>
    <mergeCell ref="F141:F144"/>
    <mergeCell ref="G141:G144"/>
    <mergeCell ref="A137:A140"/>
    <mergeCell ref="B137:B140"/>
    <mergeCell ref="C137:C140"/>
    <mergeCell ref="D137:D140"/>
    <mergeCell ref="E137:E140"/>
    <mergeCell ref="F137:F140"/>
    <mergeCell ref="G145:G148"/>
    <mergeCell ref="A149:A152"/>
    <mergeCell ref="B149:B152"/>
    <mergeCell ref="C149:C152"/>
    <mergeCell ref="D149:D152"/>
    <mergeCell ref="E149:E152"/>
    <mergeCell ref="F149:F152"/>
    <mergeCell ref="G149:G152"/>
    <mergeCell ref="A145:A148"/>
    <mergeCell ref="B145:B148"/>
    <mergeCell ref="C145:C148"/>
    <mergeCell ref="D145:D148"/>
    <mergeCell ref="E145:E148"/>
    <mergeCell ref="F145:F148"/>
    <mergeCell ref="G153:G156"/>
    <mergeCell ref="A157:A160"/>
    <mergeCell ref="B157:B160"/>
    <mergeCell ref="C157:C160"/>
    <mergeCell ref="D157:D160"/>
    <mergeCell ref="E157:E160"/>
    <mergeCell ref="F157:F160"/>
    <mergeCell ref="G157:G160"/>
    <mergeCell ref="A153:A156"/>
    <mergeCell ref="B153:B156"/>
    <mergeCell ref="C153:C156"/>
    <mergeCell ref="D153:D156"/>
    <mergeCell ref="E153:E156"/>
    <mergeCell ref="F153:F156"/>
    <mergeCell ref="G161:G164"/>
    <mergeCell ref="A165:A168"/>
    <mergeCell ref="B165:B168"/>
    <mergeCell ref="C165:C168"/>
    <mergeCell ref="D165:D168"/>
    <mergeCell ref="E165:E168"/>
    <mergeCell ref="F165:F168"/>
    <mergeCell ref="G165:G168"/>
    <mergeCell ref="A161:A164"/>
    <mergeCell ref="B161:B164"/>
    <mergeCell ref="C161:C164"/>
    <mergeCell ref="D161:D164"/>
    <mergeCell ref="E161:E164"/>
    <mergeCell ref="F161:F164"/>
    <mergeCell ref="G169:G172"/>
    <mergeCell ref="A173:A176"/>
    <mergeCell ref="B173:B176"/>
    <mergeCell ref="C173:C176"/>
    <mergeCell ref="D173:D176"/>
    <mergeCell ref="E173:E176"/>
    <mergeCell ref="F173:F176"/>
    <mergeCell ref="G173:G176"/>
    <mergeCell ref="A169:A172"/>
    <mergeCell ref="B169:B172"/>
    <mergeCell ref="C169:C172"/>
    <mergeCell ref="D169:D172"/>
    <mergeCell ref="E169:E172"/>
    <mergeCell ref="F169:F172"/>
    <mergeCell ref="G177:G180"/>
    <mergeCell ref="A181:A184"/>
    <mergeCell ref="B181:B184"/>
    <mergeCell ref="C181:C184"/>
    <mergeCell ref="D181:D184"/>
    <mergeCell ref="E181:E184"/>
    <mergeCell ref="F181:F184"/>
    <mergeCell ref="G181:G184"/>
    <mergeCell ref="A177:A180"/>
    <mergeCell ref="B177:B180"/>
    <mergeCell ref="C177:C180"/>
    <mergeCell ref="D177:D180"/>
    <mergeCell ref="E177:E180"/>
    <mergeCell ref="F177:F180"/>
    <mergeCell ref="G185:G188"/>
    <mergeCell ref="A189:A192"/>
    <mergeCell ref="B189:B192"/>
    <mergeCell ref="C189:C192"/>
    <mergeCell ref="D189:D192"/>
    <mergeCell ref="E189:E192"/>
    <mergeCell ref="F189:F192"/>
    <mergeCell ref="G189:G192"/>
    <mergeCell ref="A185:A188"/>
    <mergeCell ref="B185:B188"/>
    <mergeCell ref="C185:C188"/>
    <mergeCell ref="D185:D188"/>
    <mergeCell ref="E185:E188"/>
    <mergeCell ref="F185:F188"/>
    <mergeCell ref="G193:G196"/>
    <mergeCell ref="A197:A200"/>
    <mergeCell ref="B197:B200"/>
    <mergeCell ref="C197:C200"/>
    <mergeCell ref="D197:D200"/>
    <mergeCell ref="E197:E200"/>
    <mergeCell ref="F197:F200"/>
    <mergeCell ref="G197:G200"/>
    <mergeCell ref="A193:A196"/>
    <mergeCell ref="B193:B196"/>
    <mergeCell ref="C193:C196"/>
    <mergeCell ref="D193:D196"/>
    <mergeCell ref="E193:E196"/>
    <mergeCell ref="F193:F196"/>
    <mergeCell ref="G201:G204"/>
    <mergeCell ref="A205:A208"/>
    <mergeCell ref="B205:B208"/>
    <mergeCell ref="C205:C208"/>
    <mergeCell ref="D205:D208"/>
    <mergeCell ref="E205:E208"/>
    <mergeCell ref="F205:F208"/>
    <mergeCell ref="G205:G208"/>
    <mergeCell ref="A201:A204"/>
    <mergeCell ref="B201:B204"/>
    <mergeCell ref="C201:C204"/>
    <mergeCell ref="D201:D204"/>
    <mergeCell ref="E201:E204"/>
    <mergeCell ref="F201:F204"/>
    <mergeCell ref="G209:G212"/>
    <mergeCell ref="A213:A216"/>
    <mergeCell ref="B213:B216"/>
    <mergeCell ref="C213:C216"/>
    <mergeCell ref="D213:D216"/>
    <mergeCell ref="E213:E216"/>
    <mergeCell ref="F213:F216"/>
    <mergeCell ref="G213:G216"/>
    <mergeCell ref="A209:A212"/>
    <mergeCell ref="B209:B212"/>
    <mergeCell ref="C209:C212"/>
    <mergeCell ref="D209:D212"/>
    <mergeCell ref="E209:E212"/>
    <mergeCell ref="F209:F212"/>
    <mergeCell ref="G217:G220"/>
    <mergeCell ref="A221:A224"/>
    <mergeCell ref="B221:B224"/>
    <mergeCell ref="C221:C224"/>
    <mergeCell ref="D221:D224"/>
    <mergeCell ref="E221:E224"/>
    <mergeCell ref="F221:F224"/>
    <mergeCell ref="G221:G224"/>
    <mergeCell ref="A217:A220"/>
    <mergeCell ref="B217:B220"/>
    <mergeCell ref="C217:C220"/>
    <mergeCell ref="D217:D220"/>
    <mergeCell ref="E217:E220"/>
    <mergeCell ref="F217:F220"/>
    <mergeCell ref="G225:G228"/>
    <mergeCell ref="A229:A232"/>
    <mergeCell ref="B229:B232"/>
    <mergeCell ref="C229:C232"/>
    <mergeCell ref="D229:D232"/>
    <mergeCell ref="E229:E232"/>
    <mergeCell ref="F229:F232"/>
    <mergeCell ref="G229:G232"/>
    <mergeCell ref="A225:A228"/>
    <mergeCell ref="B225:B228"/>
    <mergeCell ref="C225:C228"/>
    <mergeCell ref="D225:D228"/>
    <mergeCell ref="E225:E228"/>
    <mergeCell ref="F225:F228"/>
    <mergeCell ref="G233:G236"/>
    <mergeCell ref="A237:A240"/>
    <mergeCell ref="B237:B240"/>
    <mergeCell ref="C237:C240"/>
    <mergeCell ref="D237:D240"/>
    <mergeCell ref="E237:E240"/>
    <mergeCell ref="F237:F240"/>
    <mergeCell ref="G237:G240"/>
    <mergeCell ref="A233:A236"/>
    <mergeCell ref="B233:B236"/>
    <mergeCell ref="C233:C236"/>
    <mergeCell ref="D233:D236"/>
    <mergeCell ref="E233:E236"/>
    <mergeCell ref="F233:F236"/>
    <mergeCell ref="G241:G244"/>
    <mergeCell ref="A245:A248"/>
    <mergeCell ref="B245:B248"/>
    <mergeCell ref="C245:C248"/>
    <mergeCell ref="D245:D248"/>
    <mergeCell ref="E245:E248"/>
    <mergeCell ref="F245:F248"/>
    <mergeCell ref="G245:G248"/>
    <mergeCell ref="A241:A244"/>
    <mergeCell ref="B241:B244"/>
    <mergeCell ref="C241:C244"/>
    <mergeCell ref="D241:D244"/>
    <mergeCell ref="E241:E244"/>
    <mergeCell ref="F241:F244"/>
    <mergeCell ref="G249:G252"/>
    <mergeCell ref="A253:A256"/>
    <mergeCell ref="B253:B256"/>
    <mergeCell ref="C253:C256"/>
    <mergeCell ref="D253:D256"/>
    <mergeCell ref="E253:E256"/>
    <mergeCell ref="F253:F256"/>
    <mergeCell ref="G253:G256"/>
    <mergeCell ref="A249:A252"/>
    <mergeCell ref="B249:B252"/>
    <mergeCell ref="C249:C252"/>
    <mergeCell ref="D249:D252"/>
    <mergeCell ref="E249:E252"/>
    <mergeCell ref="F249:F252"/>
    <mergeCell ref="G257:G260"/>
    <mergeCell ref="A261:A264"/>
    <mergeCell ref="B261:B264"/>
    <mergeCell ref="C261:C264"/>
    <mergeCell ref="D261:D264"/>
    <mergeCell ref="E261:E264"/>
    <mergeCell ref="F261:F264"/>
    <mergeCell ref="G261:G264"/>
    <mergeCell ref="A257:A260"/>
    <mergeCell ref="B257:B260"/>
    <mergeCell ref="C257:C260"/>
    <mergeCell ref="D257:D260"/>
    <mergeCell ref="E257:E260"/>
    <mergeCell ref="F257:F260"/>
    <mergeCell ref="G265:G268"/>
    <mergeCell ref="A269:A272"/>
    <mergeCell ref="B269:B272"/>
    <mergeCell ref="C269:C272"/>
    <mergeCell ref="D269:D272"/>
    <mergeCell ref="E269:E272"/>
    <mergeCell ref="F269:F272"/>
    <mergeCell ref="G269:G272"/>
    <mergeCell ref="A265:A268"/>
    <mergeCell ref="B265:B268"/>
    <mergeCell ref="C265:C268"/>
    <mergeCell ref="D265:D268"/>
    <mergeCell ref="E265:E268"/>
    <mergeCell ref="F265:F268"/>
    <mergeCell ref="G273:G276"/>
    <mergeCell ref="A277:A280"/>
    <mergeCell ref="B277:B280"/>
    <mergeCell ref="C277:C280"/>
    <mergeCell ref="D277:D280"/>
    <mergeCell ref="E277:E280"/>
    <mergeCell ref="F277:F280"/>
    <mergeCell ref="G277:G280"/>
    <mergeCell ref="A273:A276"/>
    <mergeCell ref="B273:B276"/>
    <mergeCell ref="C273:C276"/>
    <mergeCell ref="D273:D276"/>
    <mergeCell ref="E273:E276"/>
    <mergeCell ref="F273:F276"/>
    <mergeCell ref="G281:G284"/>
    <mergeCell ref="A285:A288"/>
    <mergeCell ref="B285:B288"/>
    <mergeCell ref="C285:C288"/>
    <mergeCell ref="D285:D288"/>
    <mergeCell ref="E285:E288"/>
    <mergeCell ref="F285:F288"/>
    <mergeCell ref="G285:G288"/>
    <mergeCell ref="A281:A284"/>
    <mergeCell ref="B281:B284"/>
    <mergeCell ref="C281:C284"/>
    <mergeCell ref="D281:D284"/>
    <mergeCell ref="E281:E284"/>
    <mergeCell ref="F281:F284"/>
    <mergeCell ref="G289:G292"/>
    <mergeCell ref="A293:A296"/>
    <mergeCell ref="B293:B296"/>
    <mergeCell ref="C293:C296"/>
    <mergeCell ref="D293:D296"/>
    <mergeCell ref="E293:E296"/>
    <mergeCell ref="F293:F296"/>
    <mergeCell ref="G293:G296"/>
    <mergeCell ref="A289:A292"/>
    <mergeCell ref="B289:B292"/>
    <mergeCell ref="C289:C292"/>
    <mergeCell ref="D289:D292"/>
    <mergeCell ref="E289:E292"/>
    <mergeCell ref="F289:F292"/>
    <mergeCell ref="G297:G300"/>
    <mergeCell ref="A301:A304"/>
    <mergeCell ref="B301:B304"/>
    <mergeCell ref="C301:C304"/>
    <mergeCell ref="D301:D304"/>
    <mergeCell ref="E301:E304"/>
    <mergeCell ref="F301:F304"/>
    <mergeCell ref="G301:G304"/>
    <mergeCell ref="A297:A300"/>
    <mergeCell ref="B297:B300"/>
    <mergeCell ref="C297:C300"/>
    <mergeCell ref="D297:D300"/>
    <mergeCell ref="E297:E300"/>
    <mergeCell ref="F297:F300"/>
    <mergeCell ref="G305:G308"/>
    <mergeCell ref="A309:A312"/>
    <mergeCell ref="B309:B312"/>
    <mergeCell ref="C309:C312"/>
    <mergeCell ref="D309:D312"/>
    <mergeCell ref="E309:E312"/>
    <mergeCell ref="F309:F312"/>
    <mergeCell ref="G309:G312"/>
    <mergeCell ref="A305:A308"/>
    <mergeCell ref="B305:B308"/>
    <mergeCell ref="C305:C308"/>
    <mergeCell ref="D305:D308"/>
    <mergeCell ref="E305:E308"/>
    <mergeCell ref="F305:F308"/>
    <mergeCell ref="G313:G316"/>
    <mergeCell ref="A317:A320"/>
    <mergeCell ref="B317:B320"/>
    <mergeCell ref="C317:C320"/>
    <mergeCell ref="D317:D320"/>
    <mergeCell ref="E317:E320"/>
    <mergeCell ref="F317:F320"/>
    <mergeCell ref="G317:G320"/>
    <mergeCell ref="A313:A316"/>
    <mergeCell ref="B313:B316"/>
    <mergeCell ref="C313:C316"/>
    <mergeCell ref="D313:D316"/>
    <mergeCell ref="E313:E316"/>
    <mergeCell ref="F313:F316"/>
    <mergeCell ref="G321:G324"/>
    <mergeCell ref="A325:A328"/>
    <mergeCell ref="B325:B328"/>
    <mergeCell ref="C325:C328"/>
    <mergeCell ref="D325:D328"/>
    <mergeCell ref="E325:E328"/>
    <mergeCell ref="F325:F328"/>
    <mergeCell ref="G325:G328"/>
    <mergeCell ref="A321:A324"/>
    <mergeCell ref="B321:B324"/>
    <mergeCell ref="C321:C324"/>
    <mergeCell ref="D321:D324"/>
    <mergeCell ref="E321:E324"/>
    <mergeCell ref="F321:F324"/>
    <mergeCell ref="G329:G332"/>
    <mergeCell ref="A333:A336"/>
    <mergeCell ref="B333:B336"/>
    <mergeCell ref="C333:C336"/>
    <mergeCell ref="D333:D336"/>
    <mergeCell ref="E333:E336"/>
    <mergeCell ref="F333:F336"/>
    <mergeCell ref="G333:G336"/>
    <mergeCell ref="A329:A332"/>
    <mergeCell ref="B329:B332"/>
    <mergeCell ref="C329:C332"/>
    <mergeCell ref="D329:D332"/>
    <mergeCell ref="E329:E332"/>
    <mergeCell ref="F329:F332"/>
    <mergeCell ref="G337:G340"/>
    <mergeCell ref="A341:A344"/>
    <mergeCell ref="B341:B344"/>
    <mergeCell ref="C341:C344"/>
    <mergeCell ref="D341:D344"/>
    <mergeCell ref="E341:E344"/>
    <mergeCell ref="F341:F344"/>
    <mergeCell ref="G341:G344"/>
    <mergeCell ref="A337:A340"/>
    <mergeCell ref="B337:B340"/>
    <mergeCell ref="C337:C340"/>
    <mergeCell ref="D337:D340"/>
    <mergeCell ref="E337:E340"/>
    <mergeCell ref="F337:F340"/>
    <mergeCell ref="G345:G348"/>
    <mergeCell ref="A349:A352"/>
    <mergeCell ref="B349:B352"/>
    <mergeCell ref="C349:C352"/>
    <mergeCell ref="D349:D352"/>
    <mergeCell ref="E349:E352"/>
    <mergeCell ref="F349:F352"/>
    <mergeCell ref="G349:G352"/>
    <mergeCell ref="A345:A348"/>
    <mergeCell ref="B345:B348"/>
    <mergeCell ref="C345:C348"/>
    <mergeCell ref="D345:D348"/>
    <mergeCell ref="E345:E348"/>
    <mergeCell ref="F345:F348"/>
    <mergeCell ref="G353:G356"/>
    <mergeCell ref="A357:A360"/>
    <mergeCell ref="B357:B360"/>
    <mergeCell ref="C357:C360"/>
    <mergeCell ref="D357:D360"/>
    <mergeCell ref="E357:E360"/>
    <mergeCell ref="F357:F360"/>
    <mergeCell ref="G357:G360"/>
    <mergeCell ref="A353:A356"/>
    <mergeCell ref="B353:B356"/>
    <mergeCell ref="C353:C356"/>
    <mergeCell ref="D353:D356"/>
    <mergeCell ref="E353:E356"/>
    <mergeCell ref="F353:F356"/>
    <mergeCell ref="G361:G364"/>
    <mergeCell ref="A365:A368"/>
    <mergeCell ref="B365:B368"/>
    <mergeCell ref="C365:C368"/>
    <mergeCell ref="D365:D368"/>
    <mergeCell ref="E365:E368"/>
    <mergeCell ref="F365:F368"/>
    <mergeCell ref="G365:G368"/>
    <mergeCell ref="A361:A364"/>
    <mergeCell ref="B361:B364"/>
    <mergeCell ref="C361:C364"/>
    <mergeCell ref="D361:D364"/>
    <mergeCell ref="E361:E364"/>
    <mergeCell ref="F361:F364"/>
    <mergeCell ref="A377:A380"/>
    <mergeCell ref="B377:B380"/>
    <mergeCell ref="C377:C380"/>
    <mergeCell ref="D377:D380"/>
    <mergeCell ref="E377:E380"/>
    <mergeCell ref="F377:F380"/>
    <mergeCell ref="G369:G372"/>
    <mergeCell ref="A373:A376"/>
    <mergeCell ref="B373:B376"/>
    <mergeCell ref="C373:C376"/>
    <mergeCell ref="D373:D376"/>
    <mergeCell ref="E373:E376"/>
    <mergeCell ref="F373:F376"/>
    <mergeCell ref="G373:G376"/>
    <mergeCell ref="A369:A372"/>
    <mergeCell ref="B369:B372"/>
    <mergeCell ref="C369:C372"/>
    <mergeCell ref="D369:D372"/>
    <mergeCell ref="E369:E372"/>
    <mergeCell ref="F369:F372"/>
    <mergeCell ref="C394:F394"/>
    <mergeCell ref="B3:H3"/>
    <mergeCell ref="G385:G388"/>
    <mergeCell ref="A389:A392"/>
    <mergeCell ref="B389:B392"/>
    <mergeCell ref="C389:C392"/>
    <mergeCell ref="D389:D392"/>
    <mergeCell ref="E389:E392"/>
    <mergeCell ref="F389:F392"/>
    <mergeCell ref="G389:G392"/>
    <mergeCell ref="A385:A388"/>
    <mergeCell ref="B385:B388"/>
    <mergeCell ref="C385:C388"/>
    <mergeCell ref="D385:D388"/>
    <mergeCell ref="E385:E388"/>
    <mergeCell ref="F385:F388"/>
    <mergeCell ref="G377:G380"/>
    <mergeCell ref="A381:A384"/>
    <mergeCell ref="B381:B384"/>
    <mergeCell ref="C381:C384"/>
    <mergeCell ref="D381:D384"/>
    <mergeCell ref="E381:E384"/>
    <mergeCell ref="F381:F384"/>
    <mergeCell ref="G381:G3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2016-06-02T12:22:48Z</dcterms:modified>
</cp:coreProperties>
</file>